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7355" windowHeight="11220" tabRatio="828"/>
  </bookViews>
  <sheets>
    <sheet name="COVER" sheetId="1" r:id="rId1"/>
    <sheet name="TOC" sheetId="2" r:id="rId2"/>
    <sheet name="Aud Quest 2" sheetId="3" r:id="rId3"/>
    <sheet name="FP Info 3" sheetId="4" r:id="rId4"/>
    <sheet name="Fin Profile 4" sheetId="5" r:id="rId5"/>
    <sheet name="Assets-Liab 5-6" sheetId="6" r:id="rId6"/>
    <sheet name="Acct Summary 7-8" sheetId="7" r:id="rId7"/>
    <sheet name="Revenues 9-14" sheetId="8" r:id="rId8"/>
    <sheet name="Expenditures 15-22" sheetId="9" r:id="rId9"/>
    <sheet name="ARRA Sched 23" sheetId="10" state="hidden" r:id="rId10"/>
    <sheet name="Tax Sched 24" sheetId="11" r:id="rId11"/>
    <sheet name="Short-Term Long-Term Debt 25" sheetId="12" r:id="rId12"/>
    <sheet name="Rest Tax Levies-Tort Im 26" sheetId="13" r:id="rId13"/>
    <sheet name="Cap Outlay Deprec 27" sheetId="14" r:id="rId14"/>
    <sheet name="PCTC-OEPP 28-29" sheetId="15" r:id="rId15"/>
    <sheet name="ICR Computation 30" sheetId="16" r:id="rId16"/>
    <sheet name="Shared Outsourced Services 31" sheetId="17" r:id="rId17"/>
    <sheet name="AC32" sheetId="18" r:id="rId18"/>
    <sheet name="Itemization 33" sheetId="19" r:id="rId19"/>
    <sheet name="REF 34" sheetId="20" r:id="rId20"/>
    <sheet name="Opinion-Notes 35" sheetId="21" r:id="rId21"/>
    <sheet name="DeficitAFRSum Calc 36" sheetId="22" r:id="rId22"/>
    <sheet name="AUDITCHECK" sheetId="23" r:id="rId23"/>
    <sheet name="Single Audit Cover" sheetId="24" r:id="rId24"/>
    <sheet name="Single Audit Checklist" sheetId="25" r:id="rId25"/>
    <sheet name="SEFA Reconcile" sheetId="26" r:id="rId26"/>
    <sheet name=" SEFA" sheetId="27" r:id="rId27"/>
    <sheet name=" SEFA (2)" sheetId="35" r:id="rId28"/>
    <sheet name=" SEFA (3)" sheetId="36" r:id="rId29"/>
    <sheet name=" SEFA (4)" sheetId="37" r:id="rId30"/>
    <sheet name=" SEFA (5)" sheetId="38" r:id="rId31"/>
    <sheet name="SEFA NOTES" sheetId="28" r:id="rId32"/>
    <sheet name="SF&amp;QC Sec-1" sheetId="29" r:id="rId33"/>
    <sheet name="SF&amp;QC Sec-2" sheetId="30" r:id="rId34"/>
    <sheet name="SSPAF" sheetId="31" r:id="rId35"/>
    <sheet name="CAP" sheetId="32" r:id="rId36"/>
    <sheet name="SF&amp;QC Sec-3" sheetId="33" r:id="rId37"/>
    <sheet name="AFR17" sheetId="34" state="hidden" r:id="rId38"/>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30">' SEFA (5)'!$B$1:$L$44</definedName>
    <definedName name="_xlnm.Print_Area" localSheetId="6">'Acct Summary 7-8'!$A$1:$K$84</definedName>
    <definedName name="_xlnm.Print_Area" localSheetId="18">'Itemization 33'!$A$1:$B$62</definedName>
    <definedName name="_xlnm.Print_Area" localSheetId="31">'SEFA NOTES'!$A$1:$F$52</definedName>
    <definedName name="_xlnm.Print_Area" localSheetId="25">'SEFA Reconcile'!$A$1:$D$49</definedName>
    <definedName name="_xlnm.Print_Area" localSheetId="32">'SF&amp;QC Sec-1'!$A$1:$J$63</definedName>
    <definedName name="_xlnm.Print_Area" localSheetId="36">'SF&amp;QC Sec-3'!$A$1:$K$52</definedName>
    <definedName name="_xlnm.Print_Area" localSheetId="16">'Shared Outsourced Services 31'!$A$1:$E$43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5">#REF!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6">#REF!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5">#REF!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6">#REF!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5">#REF!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6">#REF!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5">#REF!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6">#REF!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5">#REF!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6">#REF!</definedName>
    <definedName name="SUPT" localSheetId="24">#REF!</definedName>
    <definedName name="SUPT" localSheetId="23">#REF!</definedName>
    <definedName name="SUPT" localSheetId="34">#REF!</definedName>
    <definedName name="SUPT">#REF!</definedName>
    <definedName name="Z_000BB0D5_83FA_4AA2_8459_F5A61A7BD3C2_.wvu.Cols" localSheetId="9" hidden="1">'ARRA Sched 23'!$M:$N</definedName>
    <definedName name="Z_000BB0D5_83FA_4AA2_8459_F5A61A7BD3C2_.wvu.Cols" localSheetId="4" hidden="1">'Fin Profile 4'!$J:$J</definedName>
    <definedName name="Z_000BB0D5_83FA_4AA2_8459_F5A61A7BD3C2_.wvu.PrintArea" localSheetId="26" hidden="1">' SEFA'!$B$1:$L$44</definedName>
    <definedName name="Z_000BB0D5_83FA_4AA2_8459_F5A61A7BD3C2_.wvu.PrintArea" localSheetId="27" hidden="1">' SEFA (2)'!$B$1:$L$44</definedName>
    <definedName name="Z_000BB0D5_83FA_4AA2_8459_F5A61A7BD3C2_.wvu.PrintArea" localSheetId="28" hidden="1">' SEFA (3)'!$B$1:$L$44</definedName>
    <definedName name="Z_000BB0D5_83FA_4AA2_8459_F5A61A7BD3C2_.wvu.PrintArea" localSheetId="29" hidden="1">' SEFA (4)'!$B$1:$L$44</definedName>
    <definedName name="Z_000BB0D5_83FA_4AA2_8459_F5A61A7BD3C2_.wvu.PrintArea" localSheetId="30" hidden="1">' SEFA (5)'!$B$1:$L$44</definedName>
    <definedName name="Z_000BB0D5_83FA_4AA2_8459_F5A61A7BD3C2_.wvu.PrintArea" localSheetId="6" hidden="1">'Acct Summary 7-8'!$A$1:$K$84</definedName>
    <definedName name="Z_000BB0D5_83FA_4AA2_8459_F5A61A7BD3C2_.wvu.PrintArea" localSheetId="18" hidden="1">'Itemization 33'!$A$1:$B$62</definedName>
    <definedName name="Z_000BB0D5_83FA_4AA2_8459_F5A61A7BD3C2_.wvu.PrintArea" localSheetId="31" hidden="1">'SEFA NOTES'!$A$1:$F$52</definedName>
    <definedName name="Z_000BB0D5_83FA_4AA2_8459_F5A61A7BD3C2_.wvu.PrintArea" localSheetId="25" hidden="1">'SEFA Reconcile'!$A$1:$D$49</definedName>
    <definedName name="Z_000BB0D5_83FA_4AA2_8459_F5A61A7BD3C2_.wvu.PrintArea" localSheetId="32" hidden="1">'SF&amp;QC Sec-1'!$A$1:$J$63</definedName>
    <definedName name="Z_000BB0D5_83FA_4AA2_8459_F5A61A7BD3C2_.wvu.PrintArea" localSheetId="36" hidden="1">'SF&amp;QC Sec-3'!$A$1:$K$52</definedName>
    <definedName name="Z_000BB0D5_83FA_4AA2_8459_F5A61A7BD3C2_.wvu.PrintArea" localSheetId="16" hidden="1">'Shared Outsourced Services 31'!$A$1:$E$43</definedName>
    <definedName name="Z_000BB0D5_83FA_4AA2_8459_F5A61A7BD3C2_.wvu.PrintArea" localSheetId="24" hidden="1">'Single Audit Checklist'!$A$1:$D$124</definedName>
    <definedName name="Z_000BB0D5_83FA_4AA2_8459_F5A61A7BD3C2_.wvu.PrintArea" localSheetId="23" hidden="1">'Single Audit Cover'!$A$1:$L$52</definedName>
    <definedName name="Z_000BB0D5_83FA_4AA2_8459_F5A61A7BD3C2_.wvu.PrintTitles" localSheetId="6" hidden="1">'Acct Summary 7-8'!$A:$B,'Acct Summary 7-8'!$1:$2</definedName>
    <definedName name="Z_000BB0D5_83FA_4AA2_8459_F5A61A7BD3C2_.wvu.PrintTitles" localSheetId="5" hidden="1">'Assets-Liab 5-6'!$A:$B,'Assets-Liab 5-6'!$1:$2</definedName>
    <definedName name="Z_000BB0D5_83FA_4AA2_8459_F5A61A7BD3C2_.wvu.PrintTitles" localSheetId="22" hidden="1">AUDITCHECK!$26:$26</definedName>
    <definedName name="Z_000BB0D5_83FA_4AA2_8459_F5A61A7BD3C2_.wvu.PrintTitles" localSheetId="8" hidden="1">'Expenditures 15-22'!$A:$B,'Expenditures 15-22'!$1:$2</definedName>
    <definedName name="Z_000BB0D5_83FA_4AA2_8459_F5A61A7BD3C2_.wvu.PrintTitles" localSheetId="14" hidden="1">'PCTC-OEPP 28-29'!$1:$5</definedName>
    <definedName name="Z_000BB0D5_83FA_4AA2_8459_F5A61A7BD3C2_.wvu.PrintTitles" localSheetId="7" hidden="1">'Revenues 9-14'!$A:$B,'Revenues 9-14'!$1:$2</definedName>
    <definedName name="Z_000BB0D5_83FA_4AA2_8459_F5A61A7BD3C2_.wvu.PrintTitles" localSheetId="16" hidden="1">'Shared Outsourced Services 31'!$5:$5</definedName>
    <definedName name="Z_000BB0D5_83FA_4AA2_8459_F5A61A7BD3C2_.wvu.PrintTitles" localSheetId="24" hidden="1">'Single Audit Checklist'!$1:$4</definedName>
    <definedName name="Z_000BB0D5_83FA_4AA2_8459_F5A61A7BD3C2_.wvu.Rows" localSheetId="6" hidden="1">'Acct Summary 7-8'!$83:$83</definedName>
    <definedName name="Z_000BB0D5_83FA_4AA2_8459_F5A61A7BD3C2_.wvu.Rows" localSheetId="2" hidden="1">'Aud Quest 2'!$12:$12,'Aud Quest 2'!$17:$17,'Aud Quest 2'!$19:$19,'Aud Quest 2'!$34:$34,'Aud Quest 2'!$39:$39</definedName>
    <definedName name="Z_000BB0D5_83FA_4AA2_8459_F5A61A7BD3C2_.wvu.Rows" localSheetId="22" hidden="1">AUDITCHECK!$33:$34</definedName>
    <definedName name="Z_000BB0D5_83FA_4AA2_8459_F5A61A7BD3C2_.wvu.Rows" localSheetId="21" hidden="1">'DeficitAFRSum Calc 36'!$14:$17</definedName>
    <definedName name="Z_000BB0D5_83FA_4AA2_8459_F5A61A7BD3C2_.wvu.Rows" localSheetId="14" hidden="1">'PCTC-OEPP 28-29'!$136:$159</definedName>
    <definedName name="Z_000BB0D5_83FA_4AA2_8459_F5A61A7BD3C2_.wvu.Rows" localSheetId="16" hidden="1">'Shared Outsourced Services 31'!$39:$39,'Shared Outsourced Services 31'!$44:$44,'Shared Outsourced Services 31'!$49:$49</definedName>
    <definedName name="Z_000BB0D5_83FA_4AA2_8459_F5A61A7BD3C2_.wvu.Rows" localSheetId="1" hidden="1">TOC!$59:$59</definedName>
    <definedName name="Z_0ECCCB59_1B18_405A_94CA_AD0B01EEF048_.wvu.Cols" localSheetId="9" hidden="1">'ARRA Sched 23'!$M:$N</definedName>
    <definedName name="Z_0ECCCB59_1B18_405A_94CA_AD0B01EEF048_.wvu.Cols" localSheetId="4" hidden="1">'Fin Profile 4'!$J:$J</definedName>
    <definedName name="Z_0ECCCB59_1B18_405A_94CA_AD0B01EEF048_.wvu.PrintArea" localSheetId="26" hidden="1">' SEFA'!$B$1:$L$44</definedName>
    <definedName name="Z_0ECCCB59_1B18_405A_94CA_AD0B01EEF048_.wvu.PrintArea" localSheetId="27" hidden="1">' SEFA (2)'!$B$1:$L$44</definedName>
    <definedName name="Z_0ECCCB59_1B18_405A_94CA_AD0B01EEF048_.wvu.PrintArea" localSheetId="28" hidden="1">' SEFA (3)'!$B$1:$L$44</definedName>
    <definedName name="Z_0ECCCB59_1B18_405A_94CA_AD0B01EEF048_.wvu.PrintArea" localSheetId="29" hidden="1">' SEFA (4)'!$B$1:$L$44</definedName>
    <definedName name="Z_0ECCCB59_1B18_405A_94CA_AD0B01EEF048_.wvu.PrintArea" localSheetId="30" hidden="1">' SEFA (5)'!$B$1:$L$44</definedName>
    <definedName name="Z_0ECCCB59_1B18_405A_94CA_AD0B01EEF048_.wvu.PrintArea" localSheetId="6" hidden="1">'Acct Summary 7-8'!$A$1:$K$84</definedName>
    <definedName name="Z_0ECCCB59_1B18_405A_94CA_AD0B01EEF048_.wvu.PrintArea" localSheetId="18" hidden="1">'Itemization 33'!$A$1:$B$62</definedName>
    <definedName name="Z_0ECCCB59_1B18_405A_94CA_AD0B01EEF048_.wvu.PrintArea" localSheetId="31" hidden="1">'SEFA NOTES'!$A$1:$F$52</definedName>
    <definedName name="Z_0ECCCB59_1B18_405A_94CA_AD0B01EEF048_.wvu.PrintArea" localSheetId="25" hidden="1">'SEFA Reconcile'!$A$1:$D$49</definedName>
    <definedName name="Z_0ECCCB59_1B18_405A_94CA_AD0B01EEF048_.wvu.PrintArea" localSheetId="32" hidden="1">'SF&amp;QC Sec-1'!$A$1:$J$63</definedName>
    <definedName name="Z_0ECCCB59_1B18_405A_94CA_AD0B01EEF048_.wvu.PrintArea" localSheetId="36" hidden="1">'SF&amp;QC Sec-3'!$A$1:$K$52</definedName>
    <definedName name="Z_0ECCCB59_1B18_405A_94CA_AD0B01EEF048_.wvu.PrintArea" localSheetId="16" hidden="1">'Shared Outsourced Services 31'!$A$1:$E$43</definedName>
    <definedName name="Z_0ECCCB59_1B18_405A_94CA_AD0B01EEF048_.wvu.PrintArea" localSheetId="24" hidden="1">'Single Audit Checklist'!$A$1:$D$124</definedName>
    <definedName name="Z_0ECCCB59_1B18_405A_94CA_AD0B01EEF048_.wvu.PrintArea" localSheetId="23" hidden="1">'Single Audit Cover'!$A$1:$L$52</definedName>
    <definedName name="Z_0ECCCB59_1B18_405A_94CA_AD0B01EEF048_.wvu.PrintTitles" localSheetId="6" hidden="1">'Acct Summary 7-8'!$A:$B,'Acct Summary 7-8'!$1:$2</definedName>
    <definedName name="Z_0ECCCB59_1B18_405A_94CA_AD0B01EEF048_.wvu.PrintTitles" localSheetId="5" hidden="1">'Assets-Liab 5-6'!$A:$B,'Assets-Liab 5-6'!$1:$2</definedName>
    <definedName name="Z_0ECCCB59_1B18_405A_94CA_AD0B01EEF048_.wvu.PrintTitles" localSheetId="22" hidden="1">AUDITCHECK!$26:$26</definedName>
    <definedName name="Z_0ECCCB59_1B18_405A_94CA_AD0B01EEF048_.wvu.PrintTitles" localSheetId="8" hidden="1">'Expenditures 15-22'!$A:$B,'Expenditures 15-22'!$1:$2</definedName>
    <definedName name="Z_0ECCCB59_1B18_405A_94CA_AD0B01EEF048_.wvu.PrintTitles" localSheetId="14" hidden="1">'PCTC-OEPP 28-29'!$1:$5</definedName>
    <definedName name="Z_0ECCCB59_1B18_405A_94CA_AD0B01EEF048_.wvu.PrintTitles" localSheetId="7" hidden="1">'Revenues 9-14'!$A:$B,'Revenues 9-14'!$1:$2</definedName>
    <definedName name="Z_0ECCCB59_1B18_405A_94CA_AD0B01EEF048_.wvu.PrintTitles" localSheetId="16" hidden="1">'Shared Outsourced Services 31'!$5:$5</definedName>
    <definedName name="Z_0ECCCB59_1B18_405A_94CA_AD0B01EEF048_.wvu.PrintTitles" localSheetId="24" hidden="1">'Single Audit Checklist'!$1:$4</definedName>
    <definedName name="Z_0ECCCB59_1B18_405A_94CA_AD0B01EEF048_.wvu.Rows" localSheetId="6" hidden="1">'Acct Summary 7-8'!$83:$83</definedName>
    <definedName name="Z_0ECCCB59_1B18_405A_94CA_AD0B01EEF048_.wvu.Rows" localSheetId="2" hidden="1">'Aud Quest 2'!$12:$12,'Aud Quest 2'!$17:$17,'Aud Quest 2'!$19:$19,'Aud Quest 2'!$34:$34,'Aud Quest 2'!$39:$39</definedName>
    <definedName name="Z_0ECCCB59_1B18_405A_94CA_AD0B01EEF048_.wvu.Rows" localSheetId="22" hidden="1">AUDITCHECK!$33:$34</definedName>
    <definedName name="Z_0ECCCB59_1B18_405A_94CA_AD0B01EEF048_.wvu.Rows" localSheetId="21" hidden="1">'DeficitAFRSum Calc 36'!$14:$17</definedName>
    <definedName name="Z_0ECCCB59_1B18_405A_94CA_AD0B01EEF048_.wvu.Rows" localSheetId="14" hidden="1">'PCTC-OEPP 28-29'!$136:$159</definedName>
    <definedName name="Z_0ECCCB59_1B18_405A_94CA_AD0B01EEF048_.wvu.Rows" localSheetId="16" hidden="1">'Shared Outsourced Services 31'!$39:$39,'Shared Outsourced Services 31'!$44:$44,'Shared Outsourced Services 31'!$49:$49</definedName>
    <definedName name="Z_0ECCCB59_1B18_405A_94CA_AD0B01EEF048_.wvu.Rows" localSheetId="1" hidden="1">TOC!$59:$59</definedName>
  </definedNames>
  <calcPr calcId="162913"/>
  <customWorkbookViews>
    <customWorkbookView name="Acct1 - Personal View" guid="{0ECCCB59-1B18-405A-94CA-AD0B01EEF048}" mergeInterval="0" personalView="1" xWindow="210" yWindow="31" windowWidth="1622" windowHeight="1012" tabRatio="828" activeSheetId="14"/>
    <customWorkbookView name="Ann - Personal View" guid="{000BB0D5-83FA-4AA2-8459-F5A61A7BD3C2}" mergeInterval="0" personalView="1" xWindow="657" yWindow="41" windowWidth="1010" windowHeight="995" tabRatio="828" activeSheetId="18"/>
  </customWorkbookViews>
</workbook>
</file>

<file path=xl/calcChain.xml><?xml version="1.0" encoding="utf-8"?>
<calcChain xmlns="http://schemas.openxmlformats.org/spreadsheetml/2006/main">
  <c r="J23" i="38" l="1"/>
  <c r="I23" i="38"/>
  <c r="H23" i="38"/>
  <c r="G23" i="38"/>
  <c r="F23" i="38"/>
  <c r="E23" i="38"/>
  <c r="L21" i="38"/>
  <c r="J21" i="38"/>
  <c r="I21" i="38"/>
  <c r="H21" i="38"/>
  <c r="G21" i="38"/>
  <c r="F21" i="38"/>
  <c r="E21" i="38"/>
  <c r="L20" i="38"/>
  <c r="J20" i="38"/>
  <c r="I20" i="38"/>
  <c r="H20" i="38"/>
  <c r="G20" i="38"/>
  <c r="F20" i="38"/>
  <c r="E20" i="38"/>
  <c r="L19" i="38"/>
  <c r="J19" i="38"/>
  <c r="I19" i="38"/>
  <c r="H19" i="38"/>
  <c r="G19" i="38"/>
  <c r="F19" i="38"/>
  <c r="E19" i="38"/>
  <c r="L18" i="38"/>
  <c r="J18" i="38"/>
  <c r="I18" i="38"/>
  <c r="H18" i="38"/>
  <c r="G18" i="38"/>
  <c r="F18" i="38"/>
  <c r="E18" i="38"/>
  <c r="L17" i="38"/>
  <c r="J17" i="38"/>
  <c r="I17" i="38"/>
  <c r="H17" i="38"/>
  <c r="G17" i="38"/>
  <c r="F17" i="38"/>
  <c r="E17" i="38"/>
  <c r="L16" i="38"/>
  <c r="J16" i="38"/>
  <c r="I16" i="38"/>
  <c r="H16" i="38"/>
  <c r="G16" i="38"/>
  <c r="F16" i="38"/>
  <c r="E16" i="38"/>
  <c r="L15" i="38"/>
  <c r="J15" i="38"/>
  <c r="I15" i="38"/>
  <c r="H15" i="38"/>
  <c r="G15" i="38"/>
  <c r="F15" i="38"/>
  <c r="E15" i="38"/>
  <c r="L14" i="38"/>
  <c r="J14" i="38"/>
  <c r="I14" i="38"/>
  <c r="H14" i="38"/>
  <c r="G14" i="38"/>
  <c r="F14" i="38"/>
  <c r="E14" i="38"/>
  <c r="L13" i="38"/>
  <c r="J13" i="38"/>
  <c r="I13" i="38"/>
  <c r="H13" i="38"/>
  <c r="G13" i="38"/>
  <c r="F13" i="38"/>
  <c r="E13" i="38"/>
  <c r="L12" i="38"/>
  <c r="J12" i="38"/>
  <c r="I12" i="38"/>
  <c r="H12" i="38"/>
  <c r="G12" i="38"/>
  <c r="F12" i="38"/>
  <c r="E12" i="38"/>
  <c r="J17" i="37"/>
  <c r="I17" i="37"/>
  <c r="H17" i="37"/>
  <c r="G17" i="37"/>
  <c r="F17" i="37"/>
  <c r="E17" i="37"/>
  <c r="D17" i="26"/>
  <c r="H21" i="36" l="1"/>
  <c r="G21" i="36"/>
  <c r="F21" i="36"/>
  <c r="E21" i="36"/>
  <c r="K25" i="38"/>
  <c r="K24" i="38"/>
  <c r="K23" i="38"/>
  <c r="K22" i="38"/>
  <c r="K21" i="38"/>
  <c r="K20" i="38"/>
  <c r="K19" i="38"/>
  <c r="K18" i="38"/>
  <c r="K17" i="38"/>
  <c r="K16" i="38"/>
  <c r="K15" i="38"/>
  <c r="K14" i="38"/>
  <c r="K13" i="38"/>
  <c r="K12" i="38"/>
  <c r="K11" i="38"/>
  <c r="B4" i="38"/>
  <c r="H19" i="35"/>
  <c r="G19" i="35"/>
  <c r="F19" i="35"/>
  <c r="E19" i="35"/>
  <c r="K25" i="37" l="1"/>
  <c r="K24" i="37"/>
  <c r="K23" i="37"/>
  <c r="K22" i="37"/>
  <c r="K21" i="37"/>
  <c r="K20" i="37"/>
  <c r="K19" i="37"/>
  <c r="K18" i="37"/>
  <c r="K17" i="37"/>
  <c r="K16" i="37"/>
  <c r="K15" i="37"/>
  <c r="K14" i="37"/>
  <c r="K13" i="37"/>
  <c r="K12" i="37"/>
  <c r="K11" i="37"/>
  <c r="B4" i="37"/>
  <c r="K25" i="36"/>
  <c r="K24" i="36"/>
  <c r="K23" i="36"/>
  <c r="K22" i="36"/>
  <c r="K21" i="36"/>
  <c r="K20" i="36"/>
  <c r="K19" i="36"/>
  <c r="K18" i="36"/>
  <c r="K17" i="36"/>
  <c r="K16" i="36"/>
  <c r="K15" i="36"/>
  <c r="K14" i="36"/>
  <c r="K13" i="36"/>
  <c r="K12" i="36"/>
  <c r="K11" i="36"/>
  <c r="B4" i="36"/>
  <c r="K25" i="35"/>
  <c r="K24" i="35"/>
  <c r="K23" i="35"/>
  <c r="K22" i="35"/>
  <c r="K21" i="35"/>
  <c r="K20" i="35"/>
  <c r="K19" i="35"/>
  <c r="K18" i="35"/>
  <c r="K17" i="35"/>
  <c r="K16" i="35"/>
  <c r="K15" i="35"/>
  <c r="K14" i="35"/>
  <c r="K13" i="35"/>
  <c r="K12" i="35"/>
  <c r="K11" i="35"/>
  <c r="B4" i="35"/>
  <c r="D12" i="26" l="1"/>
  <c r="A10" i="24"/>
  <c r="C16" i="24"/>
  <c r="A15" i="24"/>
  <c r="A14" i="24"/>
  <c r="K18" i="24"/>
  <c r="G18" i="24"/>
  <c r="G15" i="24"/>
  <c r="I13" i="24"/>
  <c r="K11" i="24"/>
  <c r="J11" i="24"/>
  <c r="G11" i="24"/>
  <c r="G10" i="24"/>
  <c r="G9" i="24"/>
  <c r="G7" i="24"/>
  <c r="E7" i="24"/>
  <c r="A7" i="24"/>
  <c r="B4" i="32"/>
  <c r="B4" i="31"/>
  <c r="B4" i="33"/>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B1" i="32" l="1"/>
  <c r="B1" i="38"/>
  <c r="B1" i="37"/>
  <c r="B1" i="36"/>
  <c r="B1" i="35"/>
  <c r="B2" i="32"/>
  <c r="B2" i="38"/>
  <c r="B2" i="37"/>
  <c r="B2" i="36"/>
  <c r="B2" i="35"/>
  <c r="B2" i="31"/>
  <c r="B2" i="27"/>
  <c r="B2" i="29"/>
  <c r="A2" i="25"/>
  <c r="A2" i="28"/>
  <c r="B2" i="33"/>
  <c r="A1" i="26"/>
  <c r="B1" i="30"/>
  <c r="B1" i="31"/>
  <c r="A1" i="25"/>
  <c r="A2" i="26"/>
  <c r="B1" i="27"/>
  <c r="A1" i="28"/>
  <c r="B1" i="29"/>
  <c r="B2" i="30"/>
  <c r="B1" i="33"/>
  <c r="B7" i="17" l="1"/>
  <c r="B6" i="17"/>
  <c r="B7773" i="34" l="1"/>
  <c r="D87" i="23" l="1"/>
  <c r="B61" i="34" l="1"/>
  <c r="B52" i="34"/>
  <c r="B51" i="34" l="1"/>
  <c r="B49" i="34"/>
  <c r="B48" i="34"/>
  <c r="B47" i="34"/>
  <c r="B46" i="34"/>
  <c r="B45" i="34"/>
  <c r="B44" i="34"/>
  <c r="B43" i="34"/>
  <c r="B42" i="34"/>
  <c r="B41" i="34"/>
  <c r="B50" i="34"/>
  <c r="F162" i="15" l="1"/>
  <c r="B7769" i="34"/>
  <c r="D7769" i="34" s="1"/>
  <c r="B7768" i="34"/>
  <c r="B7766" i="34"/>
  <c r="D7766" i="34" s="1"/>
  <c r="B7765" i="34"/>
  <c r="B7764" i="34"/>
  <c r="J85" i="3"/>
  <c r="B7758" i="34" s="1"/>
  <c r="D7758" i="34" s="1"/>
  <c r="J88" i="3"/>
  <c r="K6" i="9"/>
  <c r="B7763" i="34" s="1"/>
  <c r="B7762" i="34"/>
  <c r="K12" i="13"/>
  <c r="B7719" i="34" s="1"/>
  <c r="D7719" i="34" s="1"/>
  <c r="K23" i="13"/>
  <c r="J12" i="13"/>
  <c r="B7718" i="34" s="1"/>
  <c r="D7718" i="34" s="1"/>
  <c r="J21" i="13"/>
  <c r="J23" i="13"/>
  <c r="B7729" i="34"/>
  <c r="B7734" i="34"/>
  <c r="B7726" i="34"/>
  <c r="D82" i="23"/>
  <c r="F161" i="15"/>
  <c r="B36" i="23"/>
  <c r="B39" i="23" s="1"/>
  <c r="B49" i="23" s="1"/>
  <c r="B62" i="23" s="1"/>
  <c r="B72" i="23" s="1"/>
  <c r="B76" i="23" s="1"/>
  <c r="B80" i="23" s="1"/>
  <c r="B85" i="23" s="1"/>
  <c r="B86" i="23" s="1"/>
  <c r="B87" i="23" s="1"/>
  <c r="D79" i="23"/>
  <c r="C191" i="8"/>
  <c r="C201" i="8"/>
  <c r="B5246" i="34" s="1"/>
  <c r="D5246" i="34" s="1"/>
  <c r="C211" i="8"/>
  <c r="C216" i="8"/>
  <c r="C224" i="8"/>
  <c r="B5286" i="34" s="1"/>
  <c r="D5286" i="34" s="1"/>
  <c r="C228" i="8"/>
  <c r="C259" i="8"/>
  <c r="B7761" i="34"/>
  <c r="L127" i="9"/>
  <c r="L129" i="9" s="1"/>
  <c r="L136" i="9"/>
  <c r="L138" i="9" s="1"/>
  <c r="L148" i="9"/>
  <c r="I7" i="18"/>
  <c r="I6" i="18"/>
  <c r="D84" i="23"/>
  <c r="K75" i="9"/>
  <c r="F52" i="15" s="1"/>
  <c r="K130" i="9"/>
  <c r="B2805" i="34" s="1"/>
  <c r="D2805" i="34" s="1"/>
  <c r="K179" i="9"/>
  <c r="B2836" i="34" s="1"/>
  <c r="D2836" i="34" s="1"/>
  <c r="K122" i="9"/>
  <c r="F15" i="18" s="1"/>
  <c r="F19" i="18" s="1"/>
  <c r="K67" i="9"/>
  <c r="K64" i="9"/>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B273" i="34"/>
  <c r="D273" i="34" s="1"/>
  <c r="B274" i="34"/>
  <c r="D274" i="34" s="1"/>
  <c r="B275" i="34"/>
  <c r="D275" i="34" s="1"/>
  <c r="B276" i="34"/>
  <c r="D276" i="34" s="1"/>
  <c r="D277" i="34"/>
  <c r="D278" i="34"/>
  <c r="M23" i="6"/>
  <c r="B279" i="34" s="1"/>
  <c r="D279" i="34" s="1"/>
  <c r="B280" i="34"/>
  <c r="D280" i="34" s="1"/>
  <c r="M41" i="6"/>
  <c r="B281" i="34"/>
  <c r="D281" i="34" s="1"/>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c r="B855" i="34"/>
  <c r="D855" i="34" s="1"/>
  <c r="B856" i="34"/>
  <c r="D856" i="34"/>
  <c r="B857" i="34"/>
  <c r="D857" i="34" s="1"/>
  <c r="B858" i="34"/>
  <c r="D858" i="34"/>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E100" i="9"/>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c r="D966" i="34" s="1"/>
  <c r="B967" i="34"/>
  <c r="D967" i="34" s="1"/>
  <c r="B968" i="34"/>
  <c r="D968" i="34" s="1"/>
  <c r="G57" i="9"/>
  <c r="B969" i="34"/>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c r="D1042" i="34"/>
  <c r="H72" i="9"/>
  <c r="B1043" i="34" s="1"/>
  <c r="D1043" i="34" s="1"/>
  <c r="B1044" i="34"/>
  <c r="D1044" i="34" s="1"/>
  <c r="B1046" i="34"/>
  <c r="D1046" i="34" s="1"/>
  <c r="H84" i="9"/>
  <c r="B2081" i="34" s="1"/>
  <c r="D2081" i="34" s="1"/>
  <c r="H92" i="9"/>
  <c r="H100" i="9"/>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c r="D1094" i="34" s="1"/>
  <c r="D1095" i="34"/>
  <c r="D1096" i="34"/>
  <c r="D1097" i="34"/>
  <c r="D1098" i="34"/>
  <c r="D1099" i="34"/>
  <c r="K18" i="9"/>
  <c r="B1100" i="34" s="1"/>
  <c r="D1100" i="34" s="1"/>
  <c r="D1101" i="34"/>
  <c r="D1102" i="34"/>
  <c r="D1103" i="34"/>
  <c r="K12" i="9"/>
  <c r="B1104" i="34" s="1"/>
  <c r="D1104" i="34" s="1"/>
  <c r="K14" i="9"/>
  <c r="B1106" i="34" s="1"/>
  <c r="D1106" i="34" s="1"/>
  <c r="K15" i="9"/>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4" i="34"/>
  <c r="D1124" i="34" s="1"/>
  <c r="K60" i="9"/>
  <c r="F27" i="16" s="1"/>
  <c r="K61" i="9"/>
  <c r="B1128" i="34" s="1"/>
  <c r="D1128" i="34" s="1"/>
  <c r="K62" i="9"/>
  <c r="K63" i="9"/>
  <c r="B1130" i="34" s="1"/>
  <c r="D1130" i="34" s="1"/>
  <c r="D1132" i="34"/>
  <c r="K68" i="9"/>
  <c r="G34" i="16" s="1"/>
  <c r="K69" i="9"/>
  <c r="B1136" i="34"/>
  <c r="D1136" i="34" s="1"/>
  <c r="K70" i="9"/>
  <c r="B1137" i="34"/>
  <c r="D1137" i="34" s="1"/>
  <c r="D1138" i="34"/>
  <c r="K71" i="9"/>
  <c r="B1139" i="34" s="1"/>
  <c r="D1139" i="34" s="1"/>
  <c r="D1140" i="34"/>
  <c r="K73" i="9"/>
  <c r="K78" i="9"/>
  <c r="K79" i="9"/>
  <c r="K80" i="9"/>
  <c r="K81" i="9"/>
  <c r="B2976" i="34" s="1"/>
  <c r="D2976" i="34" s="1"/>
  <c r="K82" i="9"/>
  <c r="K83" i="9"/>
  <c r="B2978" i="34" s="1"/>
  <c r="D2978" i="34" s="1"/>
  <c r="K93" i="9"/>
  <c r="K94" i="9"/>
  <c r="K95" i="9"/>
  <c r="K96" i="9"/>
  <c r="B7003" i="34" s="1"/>
  <c r="D7003" i="34" s="1"/>
  <c r="K97" i="9"/>
  <c r="B7005" i="34" s="1"/>
  <c r="D7005" i="34" s="1"/>
  <c r="K98" i="9"/>
  <c r="K99" i="9"/>
  <c r="K101" i="9"/>
  <c r="K105" i="9"/>
  <c r="K106" i="9"/>
  <c r="B1147" i="34" s="1"/>
  <c r="D1147" i="34" s="1"/>
  <c r="D1148" i="34"/>
  <c r="K109" i="9"/>
  <c r="B1149" i="34" s="1"/>
  <c r="D1149" i="34" s="1"/>
  <c r="D1150" i="34"/>
  <c r="K107" i="9"/>
  <c r="K108" i="9"/>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B1268" i="34"/>
  <c r="D1268" i="34" s="1"/>
  <c r="B1269" i="34"/>
  <c r="D1269" i="34" s="1"/>
  <c r="B1270" i="34"/>
  <c r="D1270" i="34" s="1"/>
  <c r="D1271" i="34"/>
  <c r="H146" i="9"/>
  <c r="H148" i="9"/>
  <c r="B1272" i="34" s="1"/>
  <c r="D1272" i="34" s="1"/>
  <c r="B1274" i="34"/>
  <c r="D1274" i="34" s="1"/>
  <c r="K123" i="9"/>
  <c r="K124" i="9"/>
  <c r="B1276" i="34" s="1"/>
  <c r="D1276" i="34" s="1"/>
  <c r="K126" i="9"/>
  <c r="B1277" i="34" s="1"/>
  <c r="D1277" i="34" s="1"/>
  <c r="D1278" i="34"/>
  <c r="K125" i="9"/>
  <c r="K128" i="9"/>
  <c r="B1280" i="34" s="1"/>
  <c r="D1280" i="34" s="1"/>
  <c r="K120" i="9"/>
  <c r="K133" i="9"/>
  <c r="K134" i="9"/>
  <c r="B2987" i="34" s="1"/>
  <c r="D2987" i="34" s="1"/>
  <c r="K135" i="9"/>
  <c r="B2988" i="34" s="1"/>
  <c r="D2988" i="34" s="1"/>
  <c r="K137" i="9"/>
  <c r="K141" i="9"/>
  <c r="K142" i="9"/>
  <c r="B1284" i="34" s="1"/>
  <c r="D1284" i="34" s="1"/>
  <c r="K145" i="9"/>
  <c r="B1285" i="34" s="1"/>
  <c r="D1285" i="34" s="1"/>
  <c r="D1286" i="34"/>
  <c r="K143" i="9"/>
  <c r="B2810" i="34" s="1"/>
  <c r="D2810" i="34" s="1"/>
  <c r="K144" i="9"/>
  <c r="B2811" i="34" s="1"/>
  <c r="D2811" i="34" s="1"/>
  <c r="K147" i="9"/>
  <c r="D1290" i="34"/>
  <c r="D1291" i="34"/>
  <c r="D1292" i="34"/>
  <c r="D1293" i="34"/>
  <c r="D1294" i="34"/>
  <c r="D1295" i="34"/>
  <c r="D1296" i="34"/>
  <c r="D1297" i="34"/>
  <c r="D1298" i="34"/>
  <c r="D1299" i="34"/>
  <c r="D1300" i="34"/>
  <c r="D1301" i="34"/>
  <c r="D1302" i="34"/>
  <c r="D1303" i="34"/>
  <c r="D1304" i="34"/>
  <c r="D1305" i="34"/>
  <c r="D1306" i="34"/>
  <c r="B1307" i="34"/>
  <c r="D1307" i="34" s="1"/>
  <c r="E166" i="9"/>
  <c r="B1310" i="34"/>
  <c r="D1310" i="34" s="1"/>
  <c r="B1311" i="34"/>
  <c r="D1311" i="34" s="1"/>
  <c r="B1312" i="34"/>
  <c r="D1312" i="34" s="1"/>
  <c r="B1313" i="34"/>
  <c r="D1313" i="34" s="1"/>
  <c r="H162" i="9"/>
  <c r="B1315" i="34"/>
  <c r="D1315" i="34" s="1"/>
  <c r="B1316" i="34"/>
  <c r="D1316" i="34" s="1"/>
  <c r="D1319" i="34"/>
  <c r="D1320" i="34"/>
  <c r="D1321" i="34"/>
  <c r="D1322" i="34"/>
  <c r="K154" i="9"/>
  <c r="B1323" i="34"/>
  <c r="D1323" i="34" s="1"/>
  <c r="K157" i="9"/>
  <c r="K158" i="9"/>
  <c r="B1325" i="34" s="1"/>
  <c r="D1325" i="34" s="1"/>
  <c r="K163" i="9"/>
  <c r="B1326" i="34" s="1"/>
  <c r="D1326" i="34" s="1"/>
  <c r="K161" i="9"/>
  <c r="B1327" i="34" s="1"/>
  <c r="D1327" i="34" s="1"/>
  <c r="K159" i="9"/>
  <c r="B2818" i="34" s="1"/>
  <c r="D2818" i="34" s="1"/>
  <c r="K160" i="9"/>
  <c r="K164" i="9"/>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c r="B1354" i="34"/>
  <c r="D1354" i="34" s="1"/>
  <c r="D1355" i="34"/>
  <c r="D1356" i="34"/>
  <c r="B1357" i="34"/>
  <c r="D1357" i="34" s="1"/>
  <c r="F178" i="9"/>
  <c r="B1360" i="34"/>
  <c r="D1360" i="34" s="1"/>
  <c r="D1361" i="34"/>
  <c r="D1362" i="34"/>
  <c r="B1363" i="34"/>
  <c r="D1363" i="34" s="1"/>
  <c r="G178" i="9"/>
  <c r="B1366" i="34"/>
  <c r="D1366" i="34" s="1"/>
  <c r="D1367" i="34"/>
  <c r="D1368" i="34"/>
  <c r="B1369" i="34"/>
  <c r="D1369" i="34" s="1"/>
  <c r="H178" i="9"/>
  <c r="B1370" i="34" s="1"/>
  <c r="D1370" i="34" s="1"/>
  <c r="B1371" i="34"/>
  <c r="D1371" i="34" s="1"/>
  <c r="B1372" i="34"/>
  <c r="D1372" i="34" s="1"/>
  <c r="B1373" i="34"/>
  <c r="D1373" i="34" s="1"/>
  <c r="D1374" i="34"/>
  <c r="H198" i="9"/>
  <c r="H202" i="9" s="1"/>
  <c r="B1375" i="34" s="1"/>
  <c r="D1375" i="34" s="1"/>
  <c r="H188" i="9"/>
  <c r="K176" i="9"/>
  <c r="B1377" i="34" s="1"/>
  <c r="D1377" i="34" s="1"/>
  <c r="D1378" i="34"/>
  <c r="D1379" i="34"/>
  <c r="K177" i="9"/>
  <c r="B1380" i="34" s="1"/>
  <c r="D1380" i="34" s="1"/>
  <c r="K174" i="9"/>
  <c r="K178" i="9" s="1"/>
  <c r="F13" i="7" s="1"/>
  <c r="B2596" i="34" s="1"/>
  <c r="D2596" i="34" s="1"/>
  <c r="K182" i="9"/>
  <c r="K183" i="9"/>
  <c r="K184" i="9"/>
  <c r="K185" i="9"/>
  <c r="K186" i="9"/>
  <c r="K187" i="9"/>
  <c r="K189" i="9"/>
  <c r="B2839" i="34" s="1"/>
  <c r="D2839" i="34" s="1"/>
  <c r="K193" i="9"/>
  <c r="B1383" i="34" s="1"/>
  <c r="D1383" i="34" s="1"/>
  <c r="K194" i="9"/>
  <c r="B1384" i="34" s="1"/>
  <c r="D1384" i="34" s="1"/>
  <c r="K197" i="9"/>
  <c r="B1385" i="34" s="1"/>
  <c r="D1385" i="34" s="1"/>
  <c r="D1386" i="34"/>
  <c r="K195" i="9"/>
  <c r="B2841" i="34" s="1"/>
  <c r="D2841" i="34" s="1"/>
  <c r="K196" i="9"/>
  <c r="K199" i="9"/>
  <c r="K200" i="9"/>
  <c r="K201" i="9"/>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H288" i="9" s="1"/>
  <c r="B1454" i="34" s="1"/>
  <c r="D1454" i="34" s="1"/>
  <c r="B1452" i="34"/>
  <c r="D1452" i="34" s="1"/>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c r="D1470" i="34" s="1"/>
  <c r="K216" i="9"/>
  <c r="B1471" i="34"/>
  <c r="D1471" i="34" s="1"/>
  <c r="K217" i="9"/>
  <c r="B1472" i="34"/>
  <c r="D1472" i="34" s="1"/>
  <c r="K218" i="9"/>
  <c r="B1473" i="34"/>
  <c r="D1473" i="34" s="1"/>
  <c r="K209" i="9"/>
  <c r="B3390" i="34" s="1"/>
  <c r="D3390" i="34" s="1"/>
  <c r="K210" i="9"/>
  <c r="B7074" i="34" s="1"/>
  <c r="D7074" i="34" s="1"/>
  <c r="K211" i="9"/>
  <c r="B3391" i="34" s="1"/>
  <c r="D3391" i="34" s="1"/>
  <c r="K212" i="9"/>
  <c r="F68" i="15" s="1"/>
  <c r="K213" i="9"/>
  <c r="B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c r="D1486" i="34" s="1"/>
  <c r="K240" i="9"/>
  <c r="B1487" i="34" s="1"/>
  <c r="D1487" i="34" s="1"/>
  <c r="K241" i="9"/>
  <c r="K242" i="9"/>
  <c r="B7082" i="34" s="1"/>
  <c r="D7082" i="34" s="1"/>
  <c r="K243" i="9"/>
  <c r="K244" i="9"/>
  <c r="K245" i="9"/>
  <c r="K246" i="9"/>
  <c r="B7090" i="34" s="1"/>
  <c r="D7090" i="34" s="1"/>
  <c r="K247" i="9"/>
  <c r="K248" i="9"/>
  <c r="B7094" i="34" s="1"/>
  <c r="D7094" i="34" s="1"/>
  <c r="K249" i="9"/>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K294" i="9"/>
  <c r="D1556" i="34"/>
  <c r="D1557" i="34"/>
  <c r="K295" i="9"/>
  <c r="B1558" i="34" s="1"/>
  <c r="D1558" i="34" s="1"/>
  <c r="K299" i="9"/>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c r="B1835" i="34"/>
  <c r="D1835" i="34" s="1"/>
  <c r="B1836" i="34"/>
  <c r="D1836" i="34"/>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c r="B1850" i="34"/>
  <c r="D1850" i="34" s="1"/>
  <c r="D21" i="12"/>
  <c r="B1851" i="34"/>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c r="B1863" i="34"/>
  <c r="D1863" i="34" s="1"/>
  <c r="B1864" i="34"/>
  <c r="D1864" i="34"/>
  <c r="E21" i="12"/>
  <c r="B1865" i="34" s="1"/>
  <c r="D1865" i="34" s="1"/>
  <c r="B1866" i="34"/>
  <c r="D1866" i="34" s="1"/>
  <c r="F6" i="12"/>
  <c r="H28" i="5" s="1"/>
  <c r="F7" i="12"/>
  <c r="B1868" i="34" s="1"/>
  <c r="D1868" i="34" s="1"/>
  <c r="F12" i="12"/>
  <c r="B1869" i="34"/>
  <c r="D1869" i="34" s="1"/>
  <c r="F11" i="12"/>
  <c r="B1870" i="34" s="1"/>
  <c r="D1870" i="34" s="1"/>
  <c r="F8" i="12"/>
  <c r="B1871" i="34"/>
  <c r="D1871" i="34" s="1"/>
  <c r="F9" i="12"/>
  <c r="B1872" i="34" s="1"/>
  <c r="D1872" i="34" s="1"/>
  <c r="F10" i="12"/>
  <c r="B1873" i="34" s="1"/>
  <c r="D1873" i="34" s="1"/>
  <c r="F14" i="12"/>
  <c r="B1874" i="34" s="1"/>
  <c r="D1874" i="34" s="1"/>
  <c r="F13" i="12"/>
  <c r="B3688" i="34" s="1"/>
  <c r="D3688" i="34" s="1"/>
  <c r="F17" i="12"/>
  <c r="B1876" i="34" s="1"/>
  <c r="D1876" i="34" s="1"/>
  <c r="F18" i="12"/>
  <c r="B1877" i="34"/>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B2027" i="34" s="1"/>
  <c r="D2027" i="34" s="1"/>
  <c r="F10" i="14"/>
  <c r="B2028" i="34" s="1"/>
  <c r="D2028" i="34" s="1"/>
  <c r="F12" i="14"/>
  <c r="B2029" i="34" s="1"/>
  <c r="D2029" i="34" s="1"/>
  <c r="F13" i="14"/>
  <c r="B2030" i="34" s="1"/>
  <c r="D2030" i="34" s="1"/>
  <c r="D2032" i="34"/>
  <c r="B2033" i="34"/>
  <c r="D2033" i="34" s="1"/>
  <c r="B2034" i="34"/>
  <c r="D2034" i="34" s="1"/>
  <c r="B2035" i="34"/>
  <c r="D2035" i="34" s="1"/>
  <c r="B2036" i="34"/>
  <c r="D2036" i="34" s="1"/>
  <c r="H16" i="14"/>
  <c r="B2037" i="34" s="1"/>
  <c r="D2037" i="34" s="1"/>
  <c r="D2038" i="34"/>
  <c r="B2039" i="34"/>
  <c r="D2039" i="34" s="1"/>
  <c r="B2040" i="34"/>
  <c r="D2040" i="34" s="1"/>
  <c r="B2041" i="34"/>
  <c r="D2041" i="34" s="1"/>
  <c r="B2042" i="34"/>
  <c r="D2042" i="34" s="1"/>
  <c r="I16" i="14"/>
  <c r="B2043" i="34" s="1"/>
  <c r="D2043" i="34" s="1"/>
  <c r="D2044" i="34"/>
  <c r="B2045" i="34"/>
  <c r="D2045" i="34" s="1"/>
  <c r="B2046" i="34"/>
  <c r="D2046" i="34" s="1"/>
  <c r="B2047" i="34"/>
  <c r="D2047" i="34" s="1"/>
  <c r="B2048" i="34"/>
  <c r="D2048" i="34" s="1"/>
  <c r="J16" i="14"/>
  <c r="B2049" i="34" s="1"/>
  <c r="D2049" i="34" s="1"/>
  <c r="D2050" i="34"/>
  <c r="K8" i="14"/>
  <c r="B2051" i="34" s="1"/>
  <c r="D2051" i="34" s="1"/>
  <c r="K10" i="14"/>
  <c r="B2052" i="34" s="1"/>
  <c r="D2052" i="34" s="1"/>
  <c r="K12" i="14"/>
  <c r="B2053" i="34" s="1"/>
  <c r="D2053" i="34" s="1"/>
  <c r="K13" i="1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B2094" i="34"/>
  <c r="D2094"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4" i="34"/>
  <c r="D2724" i="34" s="1"/>
  <c r="B2725" i="34"/>
  <c r="D2725" i="34" s="1"/>
  <c r="B2726" i="34"/>
  <c r="D2726" i="34" s="1"/>
  <c r="B2727" i="34"/>
  <c r="D2727" i="34" s="1"/>
  <c r="B2728" i="34"/>
  <c r="D2728" i="34" s="1"/>
  <c r="B2729" i="34"/>
  <c r="D2729" i="34" s="1"/>
  <c r="B2730" i="34"/>
  <c r="D2730" i="34" s="1"/>
  <c r="B2731" i="34"/>
  <c r="D2731" i="34" s="1"/>
  <c r="B2732" i="34"/>
  <c r="D2732" i="34" s="1"/>
  <c r="F4" i="12"/>
  <c r="B2733" i="34"/>
  <c r="D2733" i="34" s="1"/>
  <c r="F25" i="12"/>
  <c r="B2734" i="34"/>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89" i="34"/>
  <c r="D2789" i="34" s="1"/>
  <c r="B2791" i="34"/>
  <c r="D2791" i="34" s="1"/>
  <c r="B2792" i="34"/>
  <c r="D2792" i="34" s="1"/>
  <c r="D2793" i="34"/>
  <c r="B2794" i="34"/>
  <c r="D2794" i="34" s="1"/>
  <c r="B2795" i="34"/>
  <c r="D2795" i="34" s="1"/>
  <c r="B2796" i="34"/>
  <c r="D2796"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19" i="34"/>
  <c r="D2819" i="34" s="1"/>
  <c r="B2820" i="34"/>
  <c r="D2820" i="34" s="1"/>
  <c r="B2821" i="34"/>
  <c r="D2821" i="34" s="1"/>
  <c r="B2822" i="34"/>
  <c r="D2822" i="34" s="1"/>
  <c r="B2823" i="34"/>
  <c r="D2823"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5" i="34"/>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B2864" i="34"/>
  <c r="D2864" i="34" s="1"/>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B2895" i="34" s="1"/>
  <c r="D2895" i="34" s="1"/>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B2914" i="34"/>
  <c r="D2914" i="34" s="1"/>
  <c r="D2915" i="34"/>
  <c r="L34" i="6"/>
  <c r="B2916" i="34" s="1"/>
  <c r="D2916" i="34" s="1"/>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3" i="34"/>
  <c r="D2973" i="34" s="1"/>
  <c r="B2975" i="34"/>
  <c r="D2975" i="34" s="1"/>
  <c r="B2977" i="34"/>
  <c r="D2977" i="34" s="1"/>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B3007" i="34"/>
  <c r="D3007" i="34" s="1"/>
  <c r="B3008" i="34"/>
  <c r="D3008" i="34" s="1"/>
  <c r="B3009" i="34"/>
  <c r="D3009" i="34" s="1"/>
  <c r="B3010" i="34"/>
  <c r="D3010" i="34" s="1"/>
  <c r="B3011" i="34"/>
  <c r="D3011" i="34" s="1"/>
  <c r="B3012" i="34"/>
  <c r="D3012" i="34" s="1"/>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c r="B3060" i="34"/>
  <c r="D3060" i="34"/>
  <c r="D3061" i="34"/>
  <c r="D3063" i="34"/>
  <c r="B3064" i="34"/>
  <c r="D3064" i="34"/>
  <c r="D3065" i="34"/>
  <c r="D3066" i="34"/>
  <c r="D3067" i="34"/>
  <c r="D3068" i="34"/>
  <c r="D3069" i="34"/>
  <c r="D3070" i="34"/>
  <c r="B3071" i="34"/>
  <c r="D3071" i="34" s="1"/>
  <c r="B3072" i="34"/>
  <c r="D3072"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H44" i="7" s="1"/>
  <c r="B3297" i="34"/>
  <c r="D3297" i="34" s="1"/>
  <c r="H76" i="7"/>
  <c r="B3298" i="34" s="1"/>
  <c r="D3298"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B3454" i="34" s="1"/>
  <c r="D3454" i="34" s="1"/>
  <c r="D3455" i="34"/>
  <c r="D3456" i="34"/>
  <c r="D3457" i="34"/>
  <c r="D3458" i="34"/>
  <c r="L15" i="14"/>
  <c r="B3459" i="34" s="1"/>
  <c r="D3459" i="34" s="1"/>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B3488" i="34"/>
  <c r="D3488"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19" i="34"/>
  <c r="D3619"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c r="D3647" i="34" s="1"/>
  <c r="B3648" i="34"/>
  <c r="D3648" i="34" s="1"/>
  <c r="G341" i="9"/>
  <c r="B3649" i="34" s="1"/>
  <c r="D3649" i="34" s="1"/>
  <c r="D3651" i="34"/>
  <c r="B3652" i="34"/>
  <c r="D3652" i="34" s="1"/>
  <c r="B3653" i="34"/>
  <c r="D3653" i="34" s="1"/>
  <c r="H339" i="9"/>
  <c r="B3655" i="34"/>
  <c r="D3655" i="34" s="1"/>
  <c r="B3657" i="34"/>
  <c r="D3657" i="34" s="1"/>
  <c r="H349" i="9"/>
  <c r="B3658" i="34" s="1"/>
  <c r="D3658" i="34" s="1"/>
  <c r="D3659" i="34"/>
  <c r="H344" i="9"/>
  <c r="H352" i="9"/>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0" i="34"/>
  <c r="D4080"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B4156" i="34"/>
  <c r="D4156" i="34" s="1"/>
  <c r="D4158" i="34"/>
  <c r="D4159" i="34"/>
  <c r="D4160" i="34"/>
  <c r="D4161" i="34"/>
  <c r="D4162" i="34"/>
  <c r="D4163" i="34"/>
  <c r="D4164" i="34"/>
  <c r="B4165" i="34"/>
  <c r="D4165" i="34" s="1"/>
  <c r="B4166" i="34"/>
  <c r="D4166" i="34" s="1"/>
  <c r="D4167" i="34"/>
  <c r="D4168" i="34"/>
  <c r="D4169" i="34"/>
  <c r="D4170" i="34"/>
  <c r="I31" i="12"/>
  <c r="I32" i="12"/>
  <c r="I33" i="12"/>
  <c r="I34" i="12"/>
  <c r="I35" i="12"/>
  <c r="I36" i="12"/>
  <c r="I37" i="12"/>
  <c r="I38" i="12"/>
  <c r="I39" i="12"/>
  <c r="I40" i="12"/>
  <c r="I41" i="12"/>
  <c r="I42" i="12"/>
  <c r="I43" i="12"/>
  <c r="I44" i="12"/>
  <c r="I45" i="12"/>
  <c r="I46" i="12"/>
  <c r="I47" i="12"/>
  <c r="I48" i="12"/>
  <c r="J49" i="12"/>
  <c r="B4172" i="34" s="1"/>
  <c r="D4172" i="34" s="1"/>
  <c r="H49" i="12"/>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B4211" i="34"/>
  <c r="D4211" i="34" s="1"/>
  <c r="D4212" i="34"/>
  <c r="D4213" i="34"/>
  <c r="D4214" i="34"/>
  <c r="B4215" i="34"/>
  <c r="D4215" i="34" s="1"/>
  <c r="B4217" i="34"/>
  <c r="D4217" i="34"/>
  <c r="D4218" i="34"/>
  <c r="D4219" i="34"/>
  <c r="D4220" i="34"/>
  <c r="D4221" i="34"/>
  <c r="D4222" i="34"/>
  <c r="D4223" i="34"/>
  <c r="D4224" i="34"/>
  <c r="D4225" i="34"/>
  <c r="D4226" i="34"/>
  <c r="B4227" i="34"/>
  <c r="D4227" i="34" s="1"/>
  <c r="B4228" i="34"/>
  <c r="D4228" i="34" s="1"/>
  <c r="D4229" i="34"/>
  <c r="B4230" i="34"/>
  <c r="D4230" i="34"/>
  <c r="D4231" i="34"/>
  <c r="D4232" i="34"/>
  <c r="D4233" i="34"/>
  <c r="D4234" i="34"/>
  <c r="B4235" i="34"/>
  <c r="D4235" i="34"/>
  <c r="B4236" i="34"/>
  <c r="D4236" i="34"/>
  <c r="B4237" i="34"/>
  <c r="D4237" i="34"/>
  <c r="B4238" i="34"/>
  <c r="D4238" i="34"/>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c r="B4267" i="34"/>
  <c r="D4267" i="34"/>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c r="B5099" i="34"/>
  <c r="D5099" i="34" s="1"/>
  <c r="B5100" i="34"/>
  <c r="D5100" i="34"/>
  <c r="B5101" i="34"/>
  <c r="D5101" i="34"/>
  <c r="B5103" i="34"/>
  <c r="D5103" i="34"/>
  <c r="B5104" i="34"/>
  <c r="D5104" i="34"/>
  <c r="B5105" i="34"/>
  <c r="D5105" i="34"/>
  <c r="B5106" i="34"/>
  <c r="D5106" i="34"/>
  <c r="B5107" i="34"/>
  <c r="D5107" i="34"/>
  <c r="B5108" i="34"/>
  <c r="D5108" i="34"/>
  <c r="B5109" i="34"/>
  <c r="D5109" i="34"/>
  <c r="B5110" i="34"/>
  <c r="D5110" i="34"/>
  <c r="B5111" i="34"/>
  <c r="D5111" i="34"/>
  <c r="B5113" i="34"/>
  <c r="D5113" i="34"/>
  <c r="B5114" i="34"/>
  <c r="D5114" i="34"/>
  <c r="B5115" i="34"/>
  <c r="D5115" i="34"/>
  <c r="B5116" i="34"/>
  <c r="D5116" i="34"/>
  <c r="B5117" i="34"/>
  <c r="D5117" i="34"/>
  <c r="B5118" i="34"/>
  <c r="D5118" i="34"/>
  <c r="B5119" i="34"/>
  <c r="D5119" i="34" s="1"/>
  <c r="B5122" i="34"/>
  <c r="D5122" i="34"/>
  <c r="B5123" i="34"/>
  <c r="D5123" i="34"/>
  <c r="B5124" i="34"/>
  <c r="D5124" i="34"/>
  <c r="B5126" i="34"/>
  <c r="D5126" i="34"/>
  <c r="B5127" i="34"/>
  <c r="D5127" i="34"/>
  <c r="D5128" i="34"/>
  <c r="D5129" i="34"/>
  <c r="D5130" i="34"/>
  <c r="D5131" i="34"/>
  <c r="B5133" i="34"/>
  <c r="D5133" i="34"/>
  <c r="B5134" i="34"/>
  <c r="D5134" i="34" s="1"/>
  <c r="B5135" i="34"/>
  <c r="D5135" i="34"/>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c r="D5179" i="34"/>
  <c r="D5180" i="34"/>
  <c r="B5181" i="34"/>
  <c r="D5181" i="34"/>
  <c r="D5182" i="34"/>
  <c r="D5183" i="34"/>
  <c r="D5184" i="34"/>
  <c r="D5185" i="34"/>
  <c r="D5186" i="34"/>
  <c r="B5187" i="34"/>
  <c r="D5187" i="34" s="1"/>
  <c r="D5188" i="34"/>
  <c r="D5189" i="34"/>
  <c r="D5190" i="34"/>
  <c r="D5191" i="34"/>
  <c r="D5192" i="34"/>
  <c r="D5193" i="34"/>
  <c r="B5194" i="34"/>
  <c r="D5194" i="34" s="1"/>
  <c r="D5195" i="34"/>
  <c r="B5196" i="34"/>
  <c r="D5196" i="34"/>
  <c r="D5197" i="34"/>
  <c r="D5198" i="34"/>
  <c r="B5199" i="34"/>
  <c r="D5199" i="34"/>
  <c r="B5200" i="34"/>
  <c r="D5200" i="34"/>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c r="B5241" i="34"/>
  <c r="D5241" i="34" s="1"/>
  <c r="B5242" i="34"/>
  <c r="D5242" i="34"/>
  <c r="B5243" i="34"/>
  <c r="D5243" i="34"/>
  <c r="D5244" i="34"/>
  <c r="D5245" i="34"/>
  <c r="B5247" i="34"/>
  <c r="D5247" i="34"/>
  <c r="B5248" i="34"/>
  <c r="D5248" i="34"/>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c r="D5302" i="34"/>
  <c r="D5303" i="34"/>
  <c r="D5305" i="34"/>
  <c r="D5306" i="34"/>
  <c r="D5307" i="34"/>
  <c r="D5308" i="34"/>
  <c r="D5309" i="34"/>
  <c r="B5310" i="34"/>
  <c r="D5310" i="34" s="1"/>
  <c r="D5311" i="34"/>
  <c r="B5312" i="34"/>
  <c r="D5312" i="34" s="1"/>
  <c r="B5313" i="34"/>
  <c r="D5313" i="34" s="1"/>
  <c r="D5314" i="34"/>
  <c r="B5315" i="34"/>
  <c r="D5315" i="34" s="1"/>
  <c r="D5316" i="34"/>
  <c r="B5317" i="34"/>
  <c r="D5317" i="34"/>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c r="B5395" i="34"/>
  <c r="D5395" i="34"/>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c r="B5439" i="34"/>
  <c r="D5439" i="34"/>
  <c r="B5440" i="34"/>
  <c r="D5440" i="34"/>
  <c r="D5441" i="34"/>
  <c r="D5442" i="34"/>
  <c r="D5443" i="34"/>
  <c r="D5445" i="34"/>
  <c r="D5446" i="34"/>
  <c r="D5447" i="34"/>
  <c r="D5448" i="34"/>
  <c r="D5449" i="34"/>
  <c r="D5450" i="34"/>
  <c r="D5451" i="34"/>
  <c r="D5452" i="34"/>
  <c r="D5453" i="34"/>
  <c r="D5454" i="34"/>
  <c r="D5455" i="34"/>
  <c r="D5456" i="34"/>
  <c r="D5457" i="34"/>
  <c r="B5458" i="34"/>
  <c r="D5458" i="34"/>
  <c r="B5459" i="34"/>
  <c r="D5459" i="34"/>
  <c r="D5460" i="34"/>
  <c r="D5461" i="34"/>
  <c r="B5462" i="34"/>
  <c r="D5462" i="34"/>
  <c r="B5463" i="34"/>
  <c r="D5463" i="34"/>
  <c r="B5464" i="34"/>
  <c r="D5464" i="34"/>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D6103" i="34" s="1"/>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J41" i="6"/>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c r="D6261" i="34" s="1"/>
  <c r="J77" i="7"/>
  <c r="B6262" i="34"/>
  <c r="D6262" i="34" s="1"/>
  <c r="B6264" i="34"/>
  <c r="D6264" i="34" s="1"/>
  <c r="B6265" i="34"/>
  <c r="D6265" i="34" s="1"/>
  <c r="B6286" i="34"/>
  <c r="D6286" i="34" s="1"/>
  <c r="B6289" i="34"/>
  <c r="D6289" i="34" s="1"/>
  <c r="B6290" i="34"/>
  <c r="D6290" i="34" s="1"/>
  <c r="B6291" i="34"/>
  <c r="D6291" i="34" s="1"/>
  <c r="B6292" i="34"/>
  <c r="D6292" i="34" s="1"/>
  <c r="B6293" i="34"/>
  <c r="D6293" i="34" s="1"/>
  <c r="B6294" i="34"/>
  <c r="D6294" i="34" s="1"/>
  <c r="B6295" i="34"/>
  <c r="D6295" i="34" s="1"/>
  <c r="B6296" i="34"/>
  <c r="D6296" i="34" s="1"/>
  <c r="B6297" i="34"/>
  <c r="D6297" i="34" s="1"/>
  <c r="B6298" i="34"/>
  <c r="D6298" i="34"/>
  <c r="B6299" i="34"/>
  <c r="D6299" i="34" s="1"/>
  <c r="B6300" i="34"/>
  <c r="D6300" i="34"/>
  <c r="B6302" i="34"/>
  <c r="D6302" i="34" s="1"/>
  <c r="B6303" i="34"/>
  <c r="D6303" i="34"/>
  <c r="B6304" i="34"/>
  <c r="D6304" i="34" s="1"/>
  <c r="B6305" i="34"/>
  <c r="D6305" i="34"/>
  <c r="B6307" i="34"/>
  <c r="D6307" i="34" s="1"/>
  <c r="B6308" i="34"/>
  <c r="D6308" i="34"/>
  <c r="B6309" i="34"/>
  <c r="D6309" i="34" s="1"/>
  <c r="B6310" i="34"/>
  <c r="D6310" i="34"/>
  <c r="B6311" i="34"/>
  <c r="D6311" i="34" s="1"/>
  <c r="B6312" i="34"/>
  <c r="D6312" i="34"/>
  <c r="B6313" i="34"/>
  <c r="D6313" i="34" s="1"/>
  <c r="B6314" i="34"/>
  <c r="D6314" i="34"/>
  <c r="B6315" i="34"/>
  <c r="D6315" i="34" s="1"/>
  <c r="B6316" i="34"/>
  <c r="D6316" i="34" s="1"/>
  <c r="B6317" i="34"/>
  <c r="D6317" i="34" s="1"/>
  <c r="B6319" i="34"/>
  <c r="D6319" i="34"/>
  <c r="B6320" i="34"/>
  <c r="D6320" i="34" s="1"/>
  <c r="B6321" i="34"/>
  <c r="D6321" i="34"/>
  <c r="B6322" i="34"/>
  <c r="D6322" i="34" s="1"/>
  <c r="B6323" i="34"/>
  <c r="D6323" i="34"/>
  <c r="B6324" i="34"/>
  <c r="D6324" i="34" s="1"/>
  <c r="B6325" i="34"/>
  <c r="D6325" i="34"/>
  <c r="B6326" i="34"/>
  <c r="D6326" i="34" s="1"/>
  <c r="B6327" i="34"/>
  <c r="D6327" i="34"/>
  <c r="B6328" i="34"/>
  <c r="D6328" i="34" s="1"/>
  <c r="B6329" i="34"/>
  <c r="D6329" i="34"/>
  <c r="B6330" i="34"/>
  <c r="D6330" i="34" s="1"/>
  <c r="B6331" i="34"/>
  <c r="D6331" i="34"/>
  <c r="B6332" i="34"/>
  <c r="D6332" i="34" s="1"/>
  <c r="B6333" i="34"/>
  <c r="D6333" i="34"/>
  <c r="B6334" i="34"/>
  <c r="D6334" i="34" s="1"/>
  <c r="B6335" i="34"/>
  <c r="D6335" i="34"/>
  <c r="B6336" i="34"/>
  <c r="D6336" i="34" s="1"/>
  <c r="B6337" i="34"/>
  <c r="D6337" i="34"/>
  <c r="B6338" i="34"/>
  <c r="D6338" i="34" s="1"/>
  <c r="B6339" i="34"/>
  <c r="D6339" i="34" s="1"/>
  <c r="B6340" i="34"/>
  <c r="D6340" i="34" s="1"/>
  <c r="B6341" i="34"/>
  <c r="D6341" i="34"/>
  <c r="B6342" i="34"/>
  <c r="D6342" i="34" s="1"/>
  <c r="B6343" i="34"/>
  <c r="D6343" i="34"/>
  <c r="B6344" i="34"/>
  <c r="D6344" i="34" s="1"/>
  <c r="B6345" i="34"/>
  <c r="D6345" i="34"/>
  <c r="B6346" i="34"/>
  <c r="D6346" i="34" s="1"/>
  <c r="B6347" i="34"/>
  <c r="D6347" i="34"/>
  <c r="B6348" i="34"/>
  <c r="D6348" i="34" s="1"/>
  <c r="B6349" i="34"/>
  <c r="D6349" i="34"/>
  <c r="B6350" i="34"/>
  <c r="D6350" i="34" s="1"/>
  <c r="B6353" i="34"/>
  <c r="D6353" i="34"/>
  <c r="B6354" i="34"/>
  <c r="D6354" i="34" s="1"/>
  <c r="B6355" i="34"/>
  <c r="D6355" i="34"/>
  <c r="B6356" i="34"/>
  <c r="D6356" i="34" s="1"/>
  <c r="B6358" i="34"/>
  <c r="D6358" i="34"/>
  <c r="B6359" i="34"/>
  <c r="D6359" i="34" s="1"/>
  <c r="B6360" i="34"/>
  <c r="D6360" i="34"/>
  <c r="B6361" i="34"/>
  <c r="D6361" i="34" s="1"/>
  <c r="B6362" i="34"/>
  <c r="D6362" i="34"/>
  <c r="B6363" i="34"/>
  <c r="D6363" i="34" s="1"/>
  <c r="B6364" i="34"/>
  <c r="D6364" i="34"/>
  <c r="B6365" i="34"/>
  <c r="D6365" i="34" s="1"/>
  <c r="B6366" i="34"/>
  <c r="D6366" i="34"/>
  <c r="B6367" i="34"/>
  <c r="D6367" i="34" s="1"/>
  <c r="B6368" i="34"/>
  <c r="D6368" i="34"/>
  <c r="B6369" i="34"/>
  <c r="D6369" i="34" s="1"/>
  <c r="B6370" i="34"/>
  <c r="D6370" i="34"/>
  <c r="B6371" i="34"/>
  <c r="D6371" i="34" s="1"/>
  <c r="B6372" i="34"/>
  <c r="D6372" i="34"/>
  <c r="B6373" i="34"/>
  <c r="D6373" i="34" s="1"/>
  <c r="B6374" i="34"/>
  <c r="D6374" i="34"/>
  <c r="B6375" i="34"/>
  <c r="D6375" i="34" s="1"/>
  <c r="B6376" i="34"/>
  <c r="D6376" i="34"/>
  <c r="B6377" i="34"/>
  <c r="D6377" i="34" s="1"/>
  <c r="B6378" i="34"/>
  <c r="D6378" i="34"/>
  <c r="B6379" i="34"/>
  <c r="D6379" i="34" s="1"/>
  <c r="B6380" i="34"/>
  <c r="D6380" i="34"/>
  <c r="B6381" i="34"/>
  <c r="D6381" i="34" s="1"/>
  <c r="B6382" i="34"/>
  <c r="D6382" i="34"/>
  <c r="B6383" i="34"/>
  <c r="D6383" i="34" s="1"/>
  <c r="B6384" i="34"/>
  <c r="D6384" i="34"/>
  <c r="B6385" i="34"/>
  <c r="D6385" i="34" s="1"/>
  <c r="B6386" i="34"/>
  <c r="D6386" i="34"/>
  <c r="B6387" i="34"/>
  <c r="D6387" i="34" s="1"/>
  <c r="B6388" i="34"/>
  <c r="D6388" i="34"/>
  <c r="B6389" i="34"/>
  <c r="D6389" i="34" s="1"/>
  <c r="B6390" i="34"/>
  <c r="D6390" i="34"/>
  <c r="B6391" i="34"/>
  <c r="D6391" i="34" s="1"/>
  <c r="B6392" i="34"/>
  <c r="D6392" i="34"/>
  <c r="B6393" i="34"/>
  <c r="D6393" i="34" s="1"/>
  <c r="B6394" i="34"/>
  <c r="D6394" i="34"/>
  <c r="B6395" i="34"/>
  <c r="D6395" i="34" s="1"/>
  <c r="B6398" i="34"/>
  <c r="D6398" i="34"/>
  <c r="B6399" i="34"/>
  <c r="D6399" i="34" s="1"/>
  <c r="B6401" i="34"/>
  <c r="D6401" i="34"/>
  <c r="B6402" i="34"/>
  <c r="D6402" i="34" s="1"/>
  <c r="B6403" i="34"/>
  <c r="D6403" i="34"/>
  <c r="B6404" i="34"/>
  <c r="D6404" i="34" s="1"/>
  <c r="B6405" i="34"/>
  <c r="D6405" i="34"/>
  <c r="B6406" i="34"/>
  <c r="D6406" i="34" s="1"/>
  <c r="B6407" i="34"/>
  <c r="D6407" i="34"/>
  <c r="B6408" i="34"/>
  <c r="D6408" i="34" s="1"/>
  <c r="B6410" i="34"/>
  <c r="D6410" i="34"/>
  <c r="B6411" i="34"/>
  <c r="D6411" i="34" s="1"/>
  <c r="B6412" i="34"/>
  <c r="D6412" i="34"/>
  <c r="B6413" i="34"/>
  <c r="D6413" i="34" s="1"/>
  <c r="B6414" i="34"/>
  <c r="D6414" i="34"/>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c r="B6616" i="34"/>
  <c r="D6616" i="34" s="1"/>
  <c r="B6617" i="34"/>
  <c r="D6617" i="34"/>
  <c r="B6618" i="34"/>
  <c r="D6618" i="34" s="1"/>
  <c r="B6619" i="34"/>
  <c r="D6619" i="34"/>
  <c r="B6620" i="34"/>
  <c r="D6620" i="34" s="1"/>
  <c r="B6621" i="34"/>
  <c r="D6621" i="34"/>
  <c r="B6622" i="34"/>
  <c r="D6622" i="34" s="1"/>
  <c r="B6623" i="34"/>
  <c r="D6623" i="34"/>
  <c r="B6624" i="34"/>
  <c r="D6624" i="34" s="1"/>
  <c r="B6625" i="34"/>
  <c r="D6625" i="34"/>
  <c r="B6626" i="34"/>
  <c r="D6626" i="34" s="1"/>
  <c r="B6627" i="34"/>
  <c r="D6627" i="34"/>
  <c r="B6628" i="34"/>
  <c r="D6628" i="34" s="1"/>
  <c r="B6629" i="34"/>
  <c r="D6629" i="34"/>
  <c r="B6630" i="34"/>
  <c r="D6630" i="34" s="1"/>
  <c r="B6631" i="34"/>
  <c r="D6631" i="34"/>
  <c r="B6632" i="34"/>
  <c r="D6632" i="34" s="1"/>
  <c r="B6633" i="34"/>
  <c r="D6633" i="34"/>
  <c r="B6634" i="34"/>
  <c r="D6634" i="34" s="1"/>
  <c r="B6635" i="34"/>
  <c r="D6635" i="34"/>
  <c r="B6636" i="34"/>
  <c r="D6636" i="34" s="1"/>
  <c r="B6637" i="34"/>
  <c r="D6637" i="34"/>
  <c r="B6638" i="34"/>
  <c r="D6638" i="34" s="1"/>
  <c r="B6639" i="34"/>
  <c r="D6639" i="34"/>
  <c r="B6640" i="34"/>
  <c r="D6640" i="34" s="1"/>
  <c r="B6641" i="34"/>
  <c r="D6641" i="34"/>
  <c r="B6642" i="34"/>
  <c r="D6642" i="34" s="1"/>
  <c r="B6643" i="34"/>
  <c r="D6643" i="34"/>
  <c r="B6644" i="34"/>
  <c r="D6644" i="34" s="1"/>
  <c r="B6645" i="34"/>
  <c r="D6645" i="34"/>
  <c r="B6646" i="34"/>
  <c r="D6646" i="34" s="1"/>
  <c r="B6647" i="34"/>
  <c r="D6647" i="34"/>
  <c r="B6648" i="34"/>
  <c r="D6648" i="34" s="1"/>
  <c r="B6649" i="34"/>
  <c r="D6649" i="34"/>
  <c r="B6650" i="34"/>
  <c r="D6650" i="34" s="1"/>
  <c r="B6651" i="34"/>
  <c r="D6651" i="34"/>
  <c r="B6652" i="34"/>
  <c r="D6652" i="34" s="1"/>
  <c r="B6653" i="34"/>
  <c r="D6653" i="34"/>
  <c r="B6654" i="34"/>
  <c r="D6654" i="34" s="1"/>
  <c r="B6655" i="34"/>
  <c r="D6655" i="34"/>
  <c r="B6656" i="34"/>
  <c r="D6656" i="34" s="1"/>
  <c r="B6657" i="34"/>
  <c r="D6657" i="34"/>
  <c r="B6658" i="34"/>
  <c r="D6658" i="34" s="1"/>
  <c r="B6659" i="34"/>
  <c r="D6659" i="34"/>
  <c r="B6660" i="34"/>
  <c r="D6660" i="34" s="1"/>
  <c r="B6661" i="34"/>
  <c r="D6661" i="34"/>
  <c r="B6662" i="34"/>
  <c r="D6662" i="34" s="1"/>
  <c r="B6663" i="34"/>
  <c r="D6663" i="34"/>
  <c r="B6664" i="34"/>
  <c r="D6664" i="34" s="1"/>
  <c r="B6665" i="34"/>
  <c r="D6665" i="34"/>
  <c r="B6666" i="34"/>
  <c r="D6666" i="34" s="1"/>
  <c r="B6667" i="34"/>
  <c r="D6667" i="34"/>
  <c r="B6668" i="34"/>
  <c r="D6668" i="34" s="1"/>
  <c r="B6669" i="34"/>
  <c r="D6669" i="34"/>
  <c r="B6670" i="34"/>
  <c r="D6670" i="34" s="1"/>
  <c r="B6671" i="34"/>
  <c r="D6671" i="34"/>
  <c r="B6672" i="34"/>
  <c r="D6672" i="34" s="1"/>
  <c r="B6673" i="34"/>
  <c r="D6673" i="34"/>
  <c r="B6674" i="34"/>
  <c r="D6674" i="34" s="1"/>
  <c r="B6675" i="34"/>
  <c r="D6675" i="34"/>
  <c r="B6676" i="34"/>
  <c r="D6676" i="34" s="1"/>
  <c r="B6677" i="34"/>
  <c r="D6677" i="34"/>
  <c r="B6678" i="34"/>
  <c r="D6678" i="34" s="1"/>
  <c r="B6679" i="34"/>
  <c r="D6679" i="34"/>
  <c r="B6680" i="34"/>
  <c r="D6680" i="34" s="1"/>
  <c r="B6681" i="34"/>
  <c r="D6681" i="34"/>
  <c r="B6682" i="34"/>
  <c r="D6682" i="34" s="1"/>
  <c r="B6683" i="34"/>
  <c r="D6683" i="34"/>
  <c r="B6684" i="34"/>
  <c r="D6684" i="34" s="1"/>
  <c r="B6685" i="34"/>
  <c r="D6685" i="34"/>
  <c r="B6686" i="34"/>
  <c r="D6686" i="34" s="1"/>
  <c r="B6687" i="34"/>
  <c r="D6687" i="34"/>
  <c r="B6688" i="34"/>
  <c r="D6688" i="34" s="1"/>
  <c r="B6689" i="34"/>
  <c r="D6689" i="34"/>
  <c r="B6690" i="34"/>
  <c r="D6690" i="34" s="1"/>
  <c r="B6691" i="34"/>
  <c r="D6691" i="34"/>
  <c r="B6692" i="34"/>
  <c r="D6692" i="34" s="1"/>
  <c r="B6693" i="34"/>
  <c r="D6693" i="34"/>
  <c r="B6694" i="34"/>
  <c r="D6694" i="34" s="1"/>
  <c r="B6695" i="34"/>
  <c r="D6695" i="34"/>
  <c r="B6696" i="34"/>
  <c r="D6696" i="34" s="1"/>
  <c r="B6697" i="34"/>
  <c r="D6697" i="34"/>
  <c r="B6698" i="34"/>
  <c r="D6698" i="34" s="1"/>
  <c r="B6699" i="34"/>
  <c r="D6699" i="34"/>
  <c r="B6700" i="34"/>
  <c r="D6700" i="34" s="1"/>
  <c r="B6701" i="34"/>
  <c r="D6701" i="34"/>
  <c r="B6702" i="34"/>
  <c r="D6702" i="34" s="1"/>
  <c r="B6703" i="34"/>
  <c r="D6703" i="34"/>
  <c r="B6704" i="34"/>
  <c r="D6704" i="34" s="1"/>
  <c r="B6705" i="34"/>
  <c r="D6705" i="34"/>
  <c r="B6706" i="34"/>
  <c r="D6706" i="34" s="1"/>
  <c r="B6707" i="34"/>
  <c r="D6707" i="34"/>
  <c r="B6708" i="34"/>
  <c r="D6708" i="34" s="1"/>
  <c r="B6709" i="34"/>
  <c r="D6709" i="34"/>
  <c r="B6710" i="34"/>
  <c r="D6710" i="34" s="1"/>
  <c r="B6711" i="34"/>
  <c r="D6711" i="34"/>
  <c r="B6712" i="34"/>
  <c r="D6712" i="34" s="1"/>
  <c r="B6713" i="34"/>
  <c r="D6713" i="34"/>
  <c r="B6714" i="34"/>
  <c r="D6714" i="34" s="1"/>
  <c r="B6715" i="34"/>
  <c r="D6715" i="34"/>
  <c r="B6716" i="34"/>
  <c r="D6716" i="34" s="1"/>
  <c r="B6717" i="34"/>
  <c r="D6717" i="34"/>
  <c r="B6718" i="34"/>
  <c r="D6718" i="34" s="1"/>
  <c r="B6719" i="34"/>
  <c r="D6719" i="34"/>
  <c r="B6720" i="34"/>
  <c r="D6720" i="34" s="1"/>
  <c r="B6721" i="34"/>
  <c r="D6721" i="34"/>
  <c r="B6722" i="34"/>
  <c r="D6722" i="34" s="1"/>
  <c r="B6723" i="34"/>
  <c r="D6723" i="34"/>
  <c r="B6724" i="34"/>
  <c r="D6724" i="34" s="1"/>
  <c r="B6725" i="34"/>
  <c r="D6725" i="34"/>
  <c r="B6726" i="34"/>
  <c r="D6726" i="34" s="1"/>
  <c r="B6727" i="34"/>
  <c r="D6727" i="34"/>
  <c r="B6728" i="34"/>
  <c r="D6728" i="34" s="1"/>
  <c r="B6729" i="34"/>
  <c r="D6729" i="34"/>
  <c r="B6730" i="34"/>
  <c r="D6730" i="34" s="1"/>
  <c r="B6731" i="34"/>
  <c r="D6731" i="34"/>
  <c r="B6732" i="34"/>
  <c r="D6732" i="34" s="1"/>
  <c r="B6733" i="34"/>
  <c r="D6733" i="34"/>
  <c r="B6734" i="34"/>
  <c r="D6734" i="34" s="1"/>
  <c r="B6735" i="34"/>
  <c r="D6735" i="34"/>
  <c r="B6736" i="34"/>
  <c r="D6736" i="34" s="1"/>
  <c r="B6737" i="34"/>
  <c r="D6737" i="34"/>
  <c r="B6738" i="34"/>
  <c r="D6738" i="34" s="1"/>
  <c r="B6739" i="34"/>
  <c r="D6739" i="34"/>
  <c r="B6740" i="34"/>
  <c r="D6740" i="34" s="1"/>
  <c r="B6741" i="34"/>
  <c r="D6741" i="34"/>
  <c r="B6742" i="34"/>
  <c r="D6742" i="34" s="1"/>
  <c r="B6743" i="34"/>
  <c r="D6743" i="34"/>
  <c r="B6744" i="34"/>
  <c r="D6744" i="34" s="1"/>
  <c r="B6745" i="34"/>
  <c r="D6745" i="34"/>
  <c r="B6746" i="34"/>
  <c r="D6746" i="34" s="1"/>
  <c r="B6747" i="34"/>
  <c r="D6747" i="34"/>
  <c r="B6748" i="34"/>
  <c r="D6748" i="34" s="1"/>
  <c r="B6749" i="34"/>
  <c r="D6749" i="34"/>
  <c r="B6750" i="34"/>
  <c r="D6750" i="34" s="1"/>
  <c r="B6751" i="34"/>
  <c r="D6751" i="34"/>
  <c r="B6752" i="34"/>
  <c r="D6752" i="34" s="1"/>
  <c r="B6753" i="34"/>
  <c r="D6753" i="34"/>
  <c r="B6754" i="34"/>
  <c r="D6754" i="34" s="1"/>
  <c r="B6755" i="34"/>
  <c r="D6755" i="34"/>
  <c r="B6756" i="34"/>
  <c r="D6756" i="34" s="1"/>
  <c r="B6757" i="34"/>
  <c r="D6757" i="34"/>
  <c r="B6758" i="34"/>
  <c r="D6758" i="34" s="1"/>
  <c r="B6759" i="34"/>
  <c r="D6759" i="34"/>
  <c r="B6760" i="34"/>
  <c r="D6760" i="34" s="1"/>
  <c r="B6761" i="34"/>
  <c r="D6761" i="34"/>
  <c r="B6762" i="34"/>
  <c r="D6762" i="34" s="1"/>
  <c r="B6763" i="34"/>
  <c r="D6763" i="34"/>
  <c r="B6764" i="34"/>
  <c r="D6764" i="34" s="1"/>
  <c r="B6765" i="34"/>
  <c r="D6765" i="34"/>
  <c r="B6766" i="34"/>
  <c r="D6766" i="34" s="1"/>
  <c r="B6767" i="34"/>
  <c r="D6767" i="34"/>
  <c r="B6768" i="34"/>
  <c r="D6768" i="34" s="1"/>
  <c r="B6769" i="34"/>
  <c r="D6769" i="34"/>
  <c r="B6770" i="34"/>
  <c r="D6770" i="34" s="1"/>
  <c r="B6771" i="34"/>
  <c r="D6771" i="34"/>
  <c r="B6772" i="34"/>
  <c r="D6772" i="34" s="1"/>
  <c r="B6773" i="34"/>
  <c r="D6773" i="34"/>
  <c r="B6774" i="34"/>
  <c r="D6774" i="34" s="1"/>
  <c r="B6775" i="34"/>
  <c r="D6775" i="34"/>
  <c r="B6776" i="34"/>
  <c r="D6776" i="34" s="1"/>
  <c r="B6777" i="34"/>
  <c r="D6777" i="34"/>
  <c r="B6778" i="34"/>
  <c r="D6778" i="34"/>
  <c r="B6779" i="34"/>
  <c r="D6779" i="34"/>
  <c r="B6780" i="34"/>
  <c r="D6780" i="34"/>
  <c r="B6781" i="34"/>
  <c r="D6781" i="34"/>
  <c r="B6782" i="34"/>
  <c r="D6782" i="34"/>
  <c r="B6783" i="34"/>
  <c r="D6783" i="34"/>
  <c r="B6784" i="34"/>
  <c r="D6784" i="34"/>
  <c r="B6785" i="34"/>
  <c r="D6785" i="34"/>
  <c r="B6786" i="34"/>
  <c r="D6786" i="34"/>
  <c r="B6787" i="34"/>
  <c r="D6787" i="34"/>
  <c r="B6788" i="34"/>
  <c r="D6788" i="34"/>
  <c r="B6789" i="34"/>
  <c r="D6789" i="34"/>
  <c r="B6790" i="34"/>
  <c r="D6790" i="34"/>
  <c r="B6791" i="34"/>
  <c r="D6791" i="34"/>
  <c r="B6792" i="34"/>
  <c r="D6792" i="34"/>
  <c r="B6793" i="34"/>
  <c r="D6793" i="34"/>
  <c r="B6794" i="34"/>
  <c r="D6794" i="34"/>
  <c r="B6795" i="34"/>
  <c r="D6795" i="34"/>
  <c r="B6796" i="34"/>
  <c r="D6796" i="34"/>
  <c r="B6797" i="34"/>
  <c r="D6797" i="34"/>
  <c r="B6798" i="34"/>
  <c r="D6798" i="34"/>
  <c r="B6799" i="34"/>
  <c r="D6799" i="34"/>
  <c r="B6800" i="34"/>
  <c r="D6800" i="34"/>
  <c r="B6801" i="34"/>
  <c r="D6801" i="34"/>
  <c r="B6802" i="34"/>
  <c r="D6802" i="34"/>
  <c r="B6803" i="34"/>
  <c r="D6803" i="34"/>
  <c r="B6804" i="34"/>
  <c r="D6804" i="34"/>
  <c r="B6805" i="34"/>
  <c r="D6805" i="34"/>
  <c r="B6806" i="34"/>
  <c r="D6806" i="34"/>
  <c r="B6807" i="34"/>
  <c r="D6807" i="34"/>
  <c r="B6808" i="34"/>
  <c r="D6808" i="34"/>
  <c r="B6809" i="34"/>
  <c r="D6809" i="34"/>
  <c r="B6810" i="34"/>
  <c r="D6810" i="34"/>
  <c r="B6811" i="34"/>
  <c r="D6811" i="34"/>
  <c r="B6812" i="34"/>
  <c r="D6812" i="34"/>
  <c r="B6813" i="34"/>
  <c r="D6813" i="34"/>
  <c r="B6814" i="34"/>
  <c r="D6814" i="34"/>
  <c r="B6815" i="34"/>
  <c r="D6815" i="34"/>
  <c r="B6816" i="34"/>
  <c r="D6816" i="34"/>
  <c r="B6817" i="34"/>
  <c r="D6817" i="34"/>
  <c r="B6818" i="34"/>
  <c r="D6818" i="34"/>
  <c r="B6819" i="34"/>
  <c r="D6819" i="34"/>
  <c r="B6820" i="34"/>
  <c r="D6820" i="34"/>
  <c r="B6821" i="34"/>
  <c r="D6821" i="34"/>
  <c r="B6822" i="34"/>
  <c r="D6822" i="34"/>
  <c r="B6823" i="34"/>
  <c r="D6823" i="34"/>
  <c r="B6824" i="34"/>
  <c r="D6824" i="34"/>
  <c r="B6825" i="34"/>
  <c r="D6825" i="34"/>
  <c r="B6826" i="34"/>
  <c r="D6826" i="34"/>
  <c r="B6827" i="34"/>
  <c r="D6827" i="34"/>
  <c r="B6828" i="34"/>
  <c r="D6828" i="34"/>
  <c r="B6829" i="34"/>
  <c r="D6829" i="34"/>
  <c r="B6830" i="34"/>
  <c r="D6830" i="34"/>
  <c r="B6831" i="34"/>
  <c r="D6831" i="34"/>
  <c r="B6832" i="34"/>
  <c r="D6832" i="34"/>
  <c r="B6841" i="34"/>
  <c r="D6841" i="34"/>
  <c r="B6842" i="34"/>
  <c r="D6842" i="34"/>
  <c r="B6843" i="34"/>
  <c r="D6843" i="34"/>
  <c r="B6844" i="34"/>
  <c r="D6844" i="34"/>
  <c r="B6845" i="34"/>
  <c r="D6845" i="34"/>
  <c r="B6846" i="34"/>
  <c r="D6846" i="34"/>
  <c r="B6847" i="34"/>
  <c r="D6847" i="34"/>
  <c r="K7" i="9"/>
  <c r="F34" i="15" s="1"/>
  <c r="B6849" i="34"/>
  <c r="D6849" i="34" s="1"/>
  <c r="B6850" i="34"/>
  <c r="D6850" i="34" s="1"/>
  <c r="B6851" i="34"/>
  <c r="D6851" i="34" s="1"/>
  <c r="B6852" i="34"/>
  <c r="D6852" i="34" s="1"/>
  <c r="K9" i="9"/>
  <c r="B6853" i="34"/>
  <c r="D6853" i="34" s="1"/>
  <c r="B6854" i="34"/>
  <c r="D6854" i="34" s="1"/>
  <c r="B6855" i="34"/>
  <c r="D6855" i="34" s="1"/>
  <c r="B6856" i="34"/>
  <c r="D6856" i="34" s="1"/>
  <c r="B6857" i="34"/>
  <c r="D6857" i="34" s="1"/>
  <c r="K11" i="9"/>
  <c r="F36" i="15" s="1"/>
  <c r="B6858" i="34"/>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B6883" i="34" s="1"/>
  <c r="D6883" i="34" s="1"/>
  <c r="B6884" i="34"/>
  <c r="D6884" i="34" s="1"/>
  <c r="K24" i="9"/>
  <c r="B6886" i="34"/>
  <c r="D6886" i="34" s="1"/>
  <c r="K25" i="9"/>
  <c r="B6887" i="34" s="1"/>
  <c r="D6887" i="34" s="1"/>
  <c r="B6888" i="34"/>
  <c r="D6888" i="34" s="1"/>
  <c r="K26" i="9"/>
  <c r="B6889" i="34" s="1"/>
  <c r="D6889" i="34" s="1"/>
  <c r="B6890" i="34"/>
  <c r="D6890" i="34" s="1"/>
  <c r="K27" i="9"/>
  <c r="B6891" i="34"/>
  <c r="D6891" i="34" s="1"/>
  <c r="B6892" i="34"/>
  <c r="D6892" i="34" s="1"/>
  <c r="K28" i="9"/>
  <c r="B6894" i="34"/>
  <c r="D6894" i="34" s="1"/>
  <c r="K29" i="9"/>
  <c r="B6895" i="34" s="1"/>
  <c r="D6895" i="34" s="1"/>
  <c r="B6896" i="34"/>
  <c r="D6896" i="34" s="1"/>
  <c r="K30" i="9"/>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c r="B6946" i="34"/>
  <c r="D6946" i="34" s="1"/>
  <c r="B6947" i="34"/>
  <c r="D6947" i="34" s="1"/>
  <c r="I57" i="9"/>
  <c r="B6948" i="34" s="1"/>
  <c r="D6948" i="34" s="1"/>
  <c r="J57" i="9"/>
  <c r="B6949" i="34"/>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c r="B6966" i="34"/>
  <c r="D6966" i="34" s="1"/>
  <c r="B6967" i="34"/>
  <c r="D6967" i="34" s="1"/>
  <c r="B6968" i="34"/>
  <c r="D6968" i="34" s="1"/>
  <c r="B6969" i="34"/>
  <c r="D6969" i="34"/>
  <c r="B6970" i="34"/>
  <c r="D6970" i="34" s="1"/>
  <c r="B6971" i="34"/>
  <c r="D6971" i="34" s="1"/>
  <c r="B6972" i="34"/>
  <c r="D6972" i="34" s="1"/>
  <c r="I72" i="9"/>
  <c r="B6973" i="34"/>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c r="D6986" i="34" s="1"/>
  <c r="B6987" i="34"/>
  <c r="D6987" i="34" s="1"/>
  <c r="K88" i="9"/>
  <c r="B6988" i="34" s="1"/>
  <c r="D6988" i="34" s="1"/>
  <c r="B6989" i="34"/>
  <c r="D6989" i="34"/>
  <c r="K89" i="9"/>
  <c r="B6990" i="34"/>
  <c r="D6990" i="34" s="1"/>
  <c r="B6991" i="34"/>
  <c r="D6991" i="34" s="1"/>
  <c r="K90" i="9"/>
  <c r="B6992" i="34" s="1"/>
  <c r="D6992" i="34" s="1"/>
  <c r="B6993" i="34"/>
  <c r="D6993" i="34"/>
  <c r="K91" i="9"/>
  <c r="B6994" i="34"/>
  <c r="D6994" i="34" s="1"/>
  <c r="B6996" i="34"/>
  <c r="D6996" i="34" s="1"/>
  <c r="B6997" i="34"/>
  <c r="D6997" i="34" s="1"/>
  <c r="B6998" i="34"/>
  <c r="D6998" i="34" s="1"/>
  <c r="B6999" i="34"/>
  <c r="D6999" i="34" s="1"/>
  <c r="B7000" i="34"/>
  <c r="D7000" i="34" s="1"/>
  <c r="B7001" i="34"/>
  <c r="D7001" i="34" s="1"/>
  <c r="B7002" i="34"/>
  <c r="D7002" i="34" s="1"/>
  <c r="B7004" i="34"/>
  <c r="D7004" i="34" s="1"/>
  <c r="B7006" i="34"/>
  <c r="D7006" i="34" s="1"/>
  <c r="B7007" i="34"/>
  <c r="D7007" i="34" s="1"/>
  <c r="B7008" i="34"/>
  <c r="D7008" i="34" s="1"/>
  <c r="B7009" i="34"/>
  <c r="D7009" i="34" s="1"/>
  <c r="B7010" i="34"/>
  <c r="D7010" i="34" s="1"/>
  <c r="B7012" i="34"/>
  <c r="D7012" i="34" s="1"/>
  <c r="B7014" i="34"/>
  <c r="D7014" i="34" s="1"/>
  <c r="B7015" i="34"/>
  <c r="D7015" i="34" s="1"/>
  <c r="B7016" i="34"/>
  <c r="D7016" i="34" s="1"/>
  <c r="K111" i="9"/>
  <c r="B7017" i="34" s="1"/>
  <c r="D7017" i="34" s="1"/>
  <c r="H112" i="9"/>
  <c r="B7018" i="34" s="1"/>
  <c r="D7018"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c r="B7040" i="34"/>
  <c r="D7040" i="34" s="1"/>
  <c r="B7043" i="34"/>
  <c r="D7043" i="34"/>
  <c r="B7044" i="34"/>
  <c r="D7044" i="34" s="1"/>
  <c r="B7045" i="34"/>
  <c r="D7045" i="34"/>
  <c r="B7046" i="34"/>
  <c r="D7046" i="34" s="1"/>
  <c r="B7047" i="34"/>
  <c r="D7047" i="34"/>
  <c r="B7049" i="34"/>
  <c r="D7049" i="34" s="1"/>
  <c r="B7050" i="34"/>
  <c r="D7050" i="34"/>
  <c r="B7053" i="34"/>
  <c r="D7053" i="34" s="1"/>
  <c r="D7056" i="34"/>
  <c r="B7057" i="34"/>
  <c r="D7057" i="34" s="1"/>
  <c r="B7058" i="34"/>
  <c r="D7058" i="34" s="1"/>
  <c r="B7059" i="34"/>
  <c r="D7059" i="34" s="1"/>
  <c r="B7060" i="34"/>
  <c r="D7060" i="34" s="1"/>
  <c r="B7061" i="34"/>
  <c r="D7061" i="34" s="1"/>
  <c r="B7062" i="34"/>
  <c r="D7062" i="34" s="1"/>
  <c r="I178" i="9"/>
  <c r="I204" i="9" s="1"/>
  <c r="F66" i="15" s="1"/>
  <c r="J178" i="9"/>
  <c r="B7064" i="34"/>
  <c r="D7064" i="34" s="1"/>
  <c r="B7065" i="34"/>
  <c r="D7065" i="34" s="1"/>
  <c r="B7066" i="34"/>
  <c r="D7066" i="34" s="1"/>
  <c r="B7067" i="34"/>
  <c r="D7067" i="34" s="1"/>
  <c r="B7068" i="34"/>
  <c r="D7068" i="34" s="1"/>
  <c r="B7069" i="34"/>
  <c r="D7069" i="34" s="1"/>
  <c r="B7070" i="34"/>
  <c r="D7070" i="34" s="1"/>
  <c r="J204" i="9"/>
  <c r="B7072" i="34" s="1"/>
  <c r="D7072" i="34" s="1"/>
  <c r="B7073" i="34"/>
  <c r="D7073" i="34" s="1"/>
  <c r="B7075" i="34"/>
  <c r="D7075" i="34" s="1"/>
  <c r="B7076" i="34"/>
  <c r="D7076" i="34" s="1"/>
  <c r="B7077" i="34"/>
  <c r="D7077" i="34" s="1"/>
  <c r="B7079" i="34"/>
  <c r="D7079" i="34" s="1"/>
  <c r="B7081" i="34"/>
  <c r="D7081" i="34" s="1"/>
  <c r="B7083" i="34"/>
  <c r="D7083" i="34" s="1"/>
  <c r="B7084" i="34"/>
  <c r="D7084" i="34" s="1"/>
  <c r="B7085" i="34"/>
  <c r="D7085" i="34" s="1"/>
  <c r="B7086" i="34"/>
  <c r="D7086" i="34" s="1"/>
  <c r="B7087" i="34"/>
  <c r="D7087" i="34" s="1"/>
  <c r="B7088" i="34"/>
  <c r="D7088" i="34" s="1"/>
  <c r="B7089" i="34"/>
  <c r="D7089" i="34" s="1"/>
  <c r="B7091" i="34"/>
  <c r="D7091" i="34" s="1"/>
  <c r="B7092" i="34"/>
  <c r="D7092" i="34" s="1"/>
  <c r="B7093" i="34"/>
  <c r="D7093" i="34" s="1"/>
  <c r="B7095" i="34"/>
  <c r="D7095" i="34" s="1"/>
  <c r="B7096" i="34"/>
  <c r="D7096"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7" i="34"/>
  <c r="D7107" i="34" s="1"/>
  <c r="B7108" i="34"/>
  <c r="D7108" i="34" s="1"/>
  <c r="B7109" i="34"/>
  <c r="D7109" i="34" s="1"/>
  <c r="B7110" i="34"/>
  <c r="D7110" i="34" s="1"/>
  <c r="B7111" i="34"/>
  <c r="D7111" i="34" s="1"/>
  <c r="B7112" i="34"/>
  <c r="D7112" i="34" s="1"/>
  <c r="B7113" i="34"/>
  <c r="D7113" i="34" s="1"/>
  <c r="B7115" i="34"/>
  <c r="D7115" i="34" s="1"/>
  <c r="B7118" i="34"/>
  <c r="D7118" i="34" s="1"/>
  <c r="B7119" i="34"/>
  <c r="D7119" i="34" s="1"/>
  <c r="B7120" i="34"/>
  <c r="D7120" i="34" s="1"/>
  <c r="B7121" i="34"/>
  <c r="D7121" i="34" s="1"/>
  <c r="B7122" i="34"/>
  <c r="D7122" i="34" s="1"/>
  <c r="B7123" i="34"/>
  <c r="D7123" i="34" s="1"/>
  <c r="B7124" i="34"/>
  <c r="D7124" i="34" s="1"/>
  <c r="B7125" i="34"/>
  <c r="D7125" i="34" s="1"/>
  <c r="K312" i="9"/>
  <c r="B7126" i="34"/>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c r="B7164" i="34"/>
  <c r="D7164" i="34"/>
  <c r="B7165" i="34"/>
  <c r="D7165" i="34"/>
  <c r="B7166" i="34"/>
  <c r="D7166" i="34"/>
  <c r="B7167" i="34"/>
  <c r="D7167" i="34"/>
  <c r="B7168" i="34"/>
  <c r="D7168" i="34"/>
  <c r="B7169" i="34"/>
  <c r="D7169" i="34"/>
  <c r="B7170" i="34"/>
  <c r="D7170" i="34"/>
  <c r="K317" i="9"/>
  <c r="B7171" i="34"/>
  <c r="D7171" i="34" s="1"/>
  <c r="B7172" i="34"/>
  <c r="D7172" i="34" s="1"/>
  <c r="B7173" i="34"/>
  <c r="D7173" i="34" s="1"/>
  <c r="B7174" i="34"/>
  <c r="D7174" i="34" s="1"/>
  <c r="B7175" i="34"/>
  <c r="D7175" i="34" s="1"/>
  <c r="B7176" i="34"/>
  <c r="D7176" i="34" s="1"/>
  <c r="B7177" i="34"/>
  <c r="D7177" i="34" s="1"/>
  <c r="B7178" i="34"/>
  <c r="D7178" i="34" s="1"/>
  <c r="B7179" i="34"/>
  <c r="D7179" i="34" s="1"/>
  <c r="K318" i="9"/>
  <c r="B7180" i="34"/>
  <c r="D7180" i="34" s="1"/>
  <c r="B7181" i="34"/>
  <c r="D7181" i="34" s="1"/>
  <c r="B7182" i="34"/>
  <c r="D7182" i="34" s="1"/>
  <c r="B7183" i="34"/>
  <c r="D7183" i="34" s="1"/>
  <c r="B7184" i="34"/>
  <c r="D7184" i="34" s="1"/>
  <c r="B7185" i="34"/>
  <c r="D7185" i="34" s="1"/>
  <c r="B7186" i="34"/>
  <c r="D7186" i="34" s="1"/>
  <c r="B7187" i="34"/>
  <c r="D7187" i="34" s="1"/>
  <c r="B7188" i="34"/>
  <c r="D7188" i="34" s="1"/>
  <c r="K319" i="9"/>
  <c r="B7189" i="34"/>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B7203" i="34"/>
  <c r="D7203" i="34" s="1"/>
  <c r="H323" i="9"/>
  <c r="B7204" i="34"/>
  <c r="D7204" i="34" s="1"/>
  <c r="I323" i="9"/>
  <c r="B7205" i="34"/>
  <c r="D7205" i="34" s="1"/>
  <c r="J323" i="9"/>
  <c r="B7206" i="34"/>
  <c r="D7206" i="34" s="1"/>
  <c r="K321" i="9"/>
  <c r="B7696" i="34" s="1"/>
  <c r="K322" i="9"/>
  <c r="B7705" i="34" s="1"/>
  <c r="D7705" i="34" s="1"/>
  <c r="B7208" i="34"/>
  <c r="D7208" i="34" s="1"/>
  <c r="K326" i="9"/>
  <c r="B7209" i="34" s="1"/>
  <c r="D7209" i="34" s="1"/>
  <c r="B7210" i="34"/>
  <c r="D7210" i="34" s="1"/>
  <c r="K327" i="9"/>
  <c r="B7212" i="34"/>
  <c r="D7212" i="34" s="1"/>
  <c r="K328" i="9"/>
  <c r="B7213" i="34" s="1"/>
  <c r="D7213" i="34" s="1"/>
  <c r="H329" i="9"/>
  <c r="C331" i="9"/>
  <c r="B7216" i="34" s="1"/>
  <c r="D7216" i="34" s="1"/>
  <c r="G331" i="9"/>
  <c r="B7220" i="34" s="1"/>
  <c r="D7220" i="34" s="1"/>
  <c r="I331" i="9"/>
  <c r="B7222" i="34" s="1"/>
  <c r="D7222" i="34" s="1"/>
  <c r="J331" i="9"/>
  <c r="B7223" i="34" s="1"/>
  <c r="D7223" i="34" s="1"/>
  <c r="B7226" i="34"/>
  <c r="D7226" i="34" s="1"/>
  <c r="B7227" i="34"/>
  <c r="D7227" i="34" s="1"/>
  <c r="B7228" i="34"/>
  <c r="D7228" i="34" s="1"/>
  <c r="B7229" i="34"/>
  <c r="D7229" i="34" s="1"/>
  <c r="I339" i="9"/>
  <c r="J339" i="9"/>
  <c r="B7231" i="34" s="1"/>
  <c r="D7231" i="34" s="1"/>
  <c r="B7232" i="34"/>
  <c r="D7232" i="34" s="1"/>
  <c r="B7233" i="34"/>
  <c r="D7233" i="34" s="1"/>
  <c r="J341" i="9"/>
  <c r="B7235" i="34" s="1"/>
  <c r="D7235" i="34" s="1"/>
  <c r="B7236" i="34"/>
  <c r="D7236" i="34" s="1"/>
  <c r="B7237" i="34"/>
  <c r="D7237" i="34" s="1"/>
  <c r="B7238" i="34"/>
  <c r="D7238" i="34" s="1"/>
  <c r="B7240" i="34"/>
  <c r="D7240" i="34" s="1"/>
  <c r="B7241" i="34"/>
  <c r="D7241" i="34" s="1"/>
  <c r="B7242" i="34"/>
  <c r="D7242" i="34" s="1"/>
  <c r="A7245" i="34"/>
  <c r="A7246" i="34" s="1"/>
  <c r="A7247" i="34" s="1"/>
  <c r="A7248" i="34" s="1"/>
  <c r="A7249" i="34" s="1"/>
  <c r="J354" i="9"/>
  <c r="B7245" i="34" s="1"/>
  <c r="D7245"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B7601" i="34"/>
  <c r="B7602" i="34"/>
  <c r="B7603" i="34"/>
  <c r="K6" i="14"/>
  <c r="B7604" i="34" s="1"/>
  <c r="B7606" i="34"/>
  <c r="B7607" i="34"/>
  <c r="B7608" i="34"/>
  <c r="F9" i="14"/>
  <c r="B7609" i="34" s="1"/>
  <c r="B7610" i="34"/>
  <c r="B7611" i="34"/>
  <c r="B7612" i="34"/>
  <c r="K9" i="14"/>
  <c r="B7613" i="34" s="1"/>
  <c r="B7615" i="34"/>
  <c r="B7616" i="34"/>
  <c r="B7617" i="34"/>
  <c r="F14" i="14"/>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D7696" i="34"/>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20" i="34"/>
  <c r="D7720" i="34" s="1"/>
  <c r="B7721" i="34"/>
  <c r="D7721"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1" i="34"/>
  <c r="D7762" i="34"/>
  <c r="D7763" i="34"/>
  <c r="D7764" i="34"/>
  <c r="D7765" i="34"/>
  <c r="D7768"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60" i="23"/>
  <c r="D77" i="23"/>
  <c r="D78" i="23"/>
  <c r="D85" i="23"/>
  <c r="B64" i="19"/>
  <c r="B65" i="19"/>
  <c r="D26" i="16"/>
  <c r="E26" i="16"/>
  <c r="G26" i="16"/>
  <c r="E27" i="16"/>
  <c r="G27" i="16"/>
  <c r="F36" i="16"/>
  <c r="F37" i="16"/>
  <c r="G28" i="16"/>
  <c r="G30" i="16"/>
  <c r="D36" i="16"/>
  <c r="D37" i="16"/>
  <c r="E31" i="16"/>
  <c r="G31" i="16"/>
  <c r="E33" i="16"/>
  <c r="G33" i="16"/>
  <c r="E34" i="16"/>
  <c r="E35" i="16"/>
  <c r="G35" i="16"/>
  <c r="E36" i="16"/>
  <c r="G36" i="16"/>
  <c r="E37" i="16"/>
  <c r="G37" i="16"/>
  <c r="E38"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F35" i="15"/>
  <c r="C36" i="15"/>
  <c r="D36" i="15"/>
  <c r="C37" i="15"/>
  <c r="D37" i="15"/>
  <c r="F37" i="15"/>
  <c r="C38" i="15"/>
  <c r="D38" i="15"/>
  <c r="C39" i="15"/>
  <c r="D39" i="15"/>
  <c r="C40" i="15"/>
  <c r="D40" i="15"/>
  <c r="C41" i="15"/>
  <c r="D41" i="15"/>
  <c r="C42" i="15"/>
  <c r="D42" i="15"/>
  <c r="F42" i="15"/>
  <c r="C43" i="15"/>
  <c r="D43" i="15"/>
  <c r="C44" i="15"/>
  <c r="D44" i="15"/>
  <c r="C45" i="15"/>
  <c r="D45" i="15"/>
  <c r="F45" i="15"/>
  <c r="C46" i="15"/>
  <c r="D46" i="15"/>
  <c r="F46" i="15"/>
  <c r="C47" i="15"/>
  <c r="D47" i="15"/>
  <c r="C48" i="15"/>
  <c r="D48" i="15"/>
  <c r="C49" i="15"/>
  <c r="D49" i="15"/>
  <c r="C50" i="15"/>
  <c r="D50" i="15"/>
  <c r="F50" i="15"/>
  <c r="C51" i="15"/>
  <c r="D51" i="15"/>
  <c r="C52" i="15"/>
  <c r="C53" i="15"/>
  <c r="D53" i="15"/>
  <c r="C56" i="15"/>
  <c r="F56" i="15"/>
  <c r="C57" i="15"/>
  <c r="D57" i="15"/>
  <c r="F60" i="15"/>
  <c r="C61" i="15"/>
  <c r="C62" i="15"/>
  <c r="F62" i="15"/>
  <c r="C63" i="15"/>
  <c r="D63" i="15"/>
  <c r="C64" i="15"/>
  <c r="F64" i="15"/>
  <c r="C67" i="15"/>
  <c r="D67" i="15"/>
  <c r="C68" i="15"/>
  <c r="D68" i="15"/>
  <c r="C69" i="15"/>
  <c r="D69" i="15"/>
  <c r="F69" i="15"/>
  <c r="C70" i="15"/>
  <c r="D70" i="15"/>
  <c r="F70" i="15"/>
  <c r="C71" i="15"/>
  <c r="D71" i="15"/>
  <c r="F71" i="15"/>
  <c r="C72" i="15"/>
  <c r="F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F93" i="15"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B7591" i="34" s="1"/>
  <c r="F5" i="14"/>
  <c r="B2026" i="34" s="1"/>
  <c r="D202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B5066" i="34"/>
  <c r="D5066" i="34" s="1"/>
  <c r="D12" i="8"/>
  <c r="B5334" i="34"/>
  <c r="D5334" i="34" s="1"/>
  <c r="E12" i="8"/>
  <c r="B5513" i="34"/>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c r="F18" i="8"/>
  <c r="B5562" i="34"/>
  <c r="D5562" i="34" s="1"/>
  <c r="G18" i="8"/>
  <c r="B5730" i="34"/>
  <c r="D5730" i="34" s="1"/>
  <c r="H18" i="8"/>
  <c r="B5878" i="34"/>
  <c r="D5878" i="34" s="1"/>
  <c r="I18" i="8"/>
  <c r="B5923" i="34"/>
  <c r="D5923" i="34" s="1"/>
  <c r="J18" i="8"/>
  <c r="B6306" i="34"/>
  <c r="D6306" i="34" s="1"/>
  <c r="K18" i="8"/>
  <c r="B5992" i="34"/>
  <c r="D5992" i="34" s="1"/>
  <c r="C40" i="8"/>
  <c r="B5087" i="34" s="1"/>
  <c r="D5087" i="34" s="1"/>
  <c r="F63" i="8"/>
  <c r="B5579" i="34"/>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c r="D5995" i="34" s="1"/>
  <c r="C82" i="8"/>
  <c r="B5102" i="34" s="1"/>
  <c r="D5102" i="34" s="1"/>
  <c r="D82" i="8"/>
  <c r="B5348" i="34"/>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F131" i="8"/>
  <c r="F154" i="8"/>
  <c r="F172" i="8" s="1"/>
  <c r="B5644" i="34" s="1"/>
  <c r="D5644" i="34" s="1"/>
  <c r="G121" i="8"/>
  <c r="B5748" i="34"/>
  <c r="D5748" i="34" s="1"/>
  <c r="H121" i="8"/>
  <c r="B5893" i="34" s="1"/>
  <c r="D5893" i="34" s="1"/>
  <c r="J121" i="8"/>
  <c r="B6357" i="34" s="1"/>
  <c r="D6357" i="34" s="1"/>
  <c r="K121" i="8"/>
  <c r="B6006" i="34" s="1"/>
  <c r="D6006" i="34" s="1"/>
  <c r="C131" i="8"/>
  <c r="B5147" i="34" s="1"/>
  <c r="D5147" i="34" s="1"/>
  <c r="D131" i="8"/>
  <c r="B5369" i="34" s="1"/>
  <c r="D5369" i="34" s="1"/>
  <c r="B5614" i="34"/>
  <c r="D5614" i="34" s="1"/>
  <c r="C140" i="8"/>
  <c r="B5161" i="34" s="1"/>
  <c r="D5161" i="34" s="1"/>
  <c r="D140" i="8"/>
  <c r="B5383" i="34"/>
  <c r="D5383" i="34" s="1"/>
  <c r="G140" i="8"/>
  <c r="G144" i="8"/>
  <c r="B5756" i="34" s="1"/>
  <c r="D5756" i="34" s="1"/>
  <c r="G154" i="8"/>
  <c r="B4357" i="34" s="1"/>
  <c r="D4357" i="34" s="1"/>
  <c r="G172" i="8"/>
  <c r="G173" i="8" s="1"/>
  <c r="B5778" i="34" s="1"/>
  <c r="D5778" i="34" s="1"/>
  <c r="C144" i="8"/>
  <c r="B5165" i="34"/>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K173" i="8"/>
  <c r="K6" i="7" s="1"/>
  <c r="B3570" i="34" s="1"/>
  <c r="D3570" i="34" s="1"/>
  <c r="C178" i="8"/>
  <c r="B5225" i="34" s="1"/>
  <c r="D5225" i="34" s="1"/>
  <c r="D178" i="8"/>
  <c r="B5423" i="34" s="1"/>
  <c r="D5423" i="34" s="1"/>
  <c r="E178" i="8"/>
  <c r="B4372" i="34" s="1"/>
  <c r="D4372" i="34" s="1"/>
  <c r="F178" i="8"/>
  <c r="B5655" i="34" s="1"/>
  <c r="D5655" i="34" s="1"/>
  <c r="G178" i="8"/>
  <c r="B5780" i="34" s="1"/>
  <c r="D5780" i="34" s="1"/>
  <c r="H178" i="8"/>
  <c r="I178" i="8"/>
  <c r="B4373" i="34"/>
  <c r="D4373" i="34" s="1"/>
  <c r="J178" i="8"/>
  <c r="B6400" i="34"/>
  <c r="D6400" i="34" s="1"/>
  <c r="K178" i="8"/>
  <c r="B4951" i="34"/>
  <c r="D4951" i="34" s="1"/>
  <c r="C184" i="8"/>
  <c r="B5232" i="34"/>
  <c r="D5232" i="34" s="1"/>
  <c r="D184" i="8"/>
  <c r="B5425" i="34"/>
  <c r="D5425" i="34" s="1"/>
  <c r="F184" i="8"/>
  <c r="B5658" i="34"/>
  <c r="D5658" i="34" s="1"/>
  <c r="G184" i="8"/>
  <c r="B5784" i="34"/>
  <c r="D5784" i="34" s="1"/>
  <c r="H184" i="8"/>
  <c r="B5908" i="34"/>
  <c r="D5908" i="34" s="1"/>
  <c r="K184" i="8"/>
  <c r="B6016" i="34" s="1"/>
  <c r="D6016" i="34" s="1"/>
  <c r="B4395" i="34"/>
  <c r="D4395" i="34" s="1"/>
  <c r="D191" i="8"/>
  <c r="B4396" i="34"/>
  <c r="D4396" i="34" s="1"/>
  <c r="F191" i="8"/>
  <c r="G191" i="8"/>
  <c r="F127" i="15" s="1"/>
  <c r="G201" i="8"/>
  <c r="B6409" i="34" s="1"/>
  <c r="D6409" i="34" s="1"/>
  <c r="B5260" i="34"/>
  <c r="D5260" i="34" s="1"/>
  <c r="D211" i="8"/>
  <c r="B5444" i="34" s="1"/>
  <c r="D5444" i="34" s="1"/>
  <c r="F211" i="8"/>
  <c r="B5677" i="34" s="1"/>
  <c r="D5677" i="34" s="1"/>
  <c r="G211" i="8"/>
  <c r="B5803" i="34" s="1"/>
  <c r="D5803" i="34" s="1"/>
  <c r="B4411" i="34"/>
  <c r="D4411" i="34" s="1"/>
  <c r="D216" i="8"/>
  <c r="B4412" i="34" s="1"/>
  <c r="D4412" i="34" s="1"/>
  <c r="F216" i="8"/>
  <c r="B4413" i="34" s="1"/>
  <c r="D4413" i="34" s="1"/>
  <c r="G216" i="8"/>
  <c r="B4414" i="34" s="1"/>
  <c r="D4414" i="34" s="1"/>
  <c r="D224" i="8"/>
  <c r="B5470" i="34" s="1"/>
  <c r="D5470" i="34" s="1"/>
  <c r="F224" i="8"/>
  <c r="B5703" i="34" s="1"/>
  <c r="D5703" i="34" s="1"/>
  <c r="G224" i="8"/>
  <c r="B5829" i="34" s="1"/>
  <c r="D5829" i="34" s="1"/>
  <c r="B5304" i="34"/>
  <c r="D5304" i="34" s="1"/>
  <c r="D228" i="8"/>
  <c r="B5488" i="34" s="1"/>
  <c r="D5488" i="34" s="1"/>
  <c r="G228" i="8"/>
  <c r="B5847" i="34" s="1"/>
  <c r="D5847" i="34" s="1"/>
  <c r="G259" i="8"/>
  <c r="B6837" i="34" s="1"/>
  <c r="D6837" i="34" s="1"/>
  <c r="B6833" i="34"/>
  <c r="D6833" i="34" s="1"/>
  <c r="D259" i="8"/>
  <c r="B6834" i="34" s="1"/>
  <c r="D6834" i="34" s="1"/>
  <c r="E259" i="8"/>
  <c r="F259" i="8"/>
  <c r="B6836" i="34" s="1"/>
  <c r="D6836" i="34" s="1"/>
  <c r="H259" i="8"/>
  <c r="H273" i="8" s="1"/>
  <c r="B4441" i="34" s="1"/>
  <c r="D4441" i="34" s="1"/>
  <c r="J259" i="8"/>
  <c r="J273" i="8" s="1"/>
  <c r="J274" i="8" s="1"/>
  <c r="B7054" i="34" s="1"/>
  <c r="D7054" i="34" s="1"/>
  <c r="K259" i="8"/>
  <c r="K273" i="8" s="1"/>
  <c r="B4442" i="34" s="1"/>
  <c r="D4442" i="34" s="1"/>
  <c r="I274" i="8"/>
  <c r="D5" i="7"/>
  <c r="B3406" i="34" s="1"/>
  <c r="D3406" i="34" s="1"/>
  <c r="G14" i="7"/>
  <c r="B2609" i="34" s="1"/>
  <c r="D2609" i="34" s="1"/>
  <c r="D14" i="7"/>
  <c r="B2570" i="34" s="1"/>
  <c r="D2570" i="34" s="1"/>
  <c r="F14" i="7"/>
  <c r="B2597" i="34" s="1"/>
  <c r="D2597" i="34" s="1"/>
  <c r="E15" i="7"/>
  <c r="B2633" i="34" s="1"/>
  <c r="D2633" i="34" s="1"/>
  <c r="D7" i="5"/>
  <c r="D8" i="5"/>
  <c r="D9" i="5"/>
  <c r="H14" i="5"/>
  <c r="H19" i="5"/>
  <c r="H24" i="5"/>
  <c r="H29" i="5"/>
  <c r="D22" i="4"/>
  <c r="L22" i="4"/>
  <c r="D24" i="4"/>
  <c r="B4270" i="34" s="1"/>
  <c r="D4270" i="34" s="1"/>
  <c r="B83" i="23"/>
  <c r="F135" i="15"/>
  <c r="F126" i="15"/>
  <c r="B5752" i="34"/>
  <c r="D5752" i="34" s="1"/>
  <c r="B5599" i="34"/>
  <c r="D5599" i="34" s="1"/>
  <c r="H173" i="8"/>
  <c r="B5906" i="34" s="1"/>
  <c r="D5906" i="34" s="1"/>
  <c r="F105" i="15"/>
  <c r="H6" i="7"/>
  <c r="B2656" i="34" s="1"/>
  <c r="D2656" i="34" s="1"/>
  <c r="D17" i="11"/>
  <c r="B4104" i="34" s="1"/>
  <c r="D4104" i="34" s="1"/>
  <c r="D15" i="11"/>
  <c r="B1772" i="34" s="1"/>
  <c r="D1772" i="34" s="1"/>
  <c r="E30" i="16" l="1"/>
  <c r="D109" i="8"/>
  <c r="B5356" i="34" s="1"/>
  <c r="D5356" i="34" s="1"/>
  <c r="C41" i="6"/>
  <c r="B93" i="34" s="1"/>
  <c r="D93" i="34" s="1"/>
  <c r="D11" i="4"/>
  <c r="D37" i="23"/>
  <c r="H33" i="5"/>
  <c r="D12" i="11"/>
  <c r="B1769" i="34" s="1"/>
  <c r="D1769" i="34" s="1"/>
  <c r="D11" i="11"/>
  <c r="B1768" i="34" s="1"/>
  <c r="D1768" i="34" s="1"/>
  <c r="D9" i="11"/>
  <c r="B1767" i="34" s="1"/>
  <c r="D1767" i="34" s="1"/>
  <c r="F67" i="15"/>
  <c r="G29" i="16"/>
  <c r="D7" i="11"/>
  <c r="B1763" i="34" s="1"/>
  <c r="D1763" i="34" s="1"/>
  <c r="D4" i="7"/>
  <c r="B2564" i="34" s="1"/>
  <c r="D2564" i="34" s="1"/>
  <c r="D5" i="11"/>
  <c r="B1761" i="34" s="1"/>
  <c r="D1761" i="34" s="1"/>
  <c r="C14" i="7"/>
  <c r="B2558" i="34" s="1"/>
  <c r="D2558" i="34" s="1"/>
  <c r="F28" i="16"/>
  <c r="F40" i="16" s="1"/>
  <c r="G42" i="16" s="1"/>
  <c r="E28" i="16"/>
  <c r="D27" i="16"/>
  <c r="D40" i="16" s="1"/>
  <c r="E42" i="16" s="1"/>
  <c r="B6848" i="34"/>
  <c r="D6848" i="34" s="1"/>
  <c r="C172" i="8"/>
  <c r="B5214" i="34" s="1"/>
  <c r="D5214" i="34" s="1"/>
  <c r="B5096" i="34"/>
  <c r="D5096" i="34" s="1"/>
  <c r="C109" i="8"/>
  <c r="B5121" i="34" s="1"/>
  <c r="D5121" i="34" s="1"/>
  <c r="K28" i="5"/>
  <c r="O27" i="5" s="1"/>
  <c r="O29" i="5" s="1"/>
  <c r="B1746" i="34"/>
  <c r="D1746" i="34" s="1"/>
  <c r="K274" i="8"/>
  <c r="K7" i="7" s="1"/>
  <c r="B3718" i="34" s="1"/>
  <c r="D3718" i="34" s="1"/>
  <c r="F129" i="15"/>
  <c r="G109" i="8"/>
  <c r="L354" i="9"/>
  <c r="B7071" i="34"/>
  <c r="D7071" i="34" s="1"/>
  <c r="B6897" i="34"/>
  <c r="D6897" i="34" s="1"/>
  <c r="F49" i="15"/>
  <c r="F77" i="7"/>
  <c r="B3255" i="34" s="1"/>
  <c r="D3255" i="34" s="1"/>
  <c r="B2054" i="34"/>
  <c r="D2054" i="34" s="1"/>
  <c r="L13" i="14"/>
  <c r="B2060" i="34" s="1"/>
  <c r="D2060" i="34" s="1"/>
  <c r="C129" i="9"/>
  <c r="B1225" i="34" s="1"/>
  <c r="D1225" i="34" s="1"/>
  <c r="K92" i="9"/>
  <c r="B2089" i="34" s="1"/>
  <c r="D2089" i="34" s="1"/>
  <c r="B6995" i="34"/>
  <c r="D6995" i="34" s="1"/>
  <c r="F31" i="16"/>
  <c r="D31" i="16"/>
  <c r="H109" i="8"/>
  <c r="H275" i="8" s="1"/>
  <c r="F110" i="15"/>
  <c r="F130" i="15"/>
  <c r="D13" i="11"/>
  <c r="B3726" i="34" s="1"/>
  <c r="D3726" i="34" s="1"/>
  <c r="L5" i="14"/>
  <c r="B2056" i="34" s="1"/>
  <c r="D2056" i="34" s="1"/>
  <c r="J22" i="4"/>
  <c r="G5" i="7"/>
  <c r="B3409" i="34" s="1"/>
  <c r="D3409" i="34" s="1"/>
  <c r="B7041" i="34"/>
  <c r="D7041" i="34" s="1"/>
  <c r="E109" i="8"/>
  <c r="E4" i="7" s="1"/>
  <c r="B2630" i="34" s="1"/>
  <c r="D2630" i="34" s="1"/>
  <c r="L331" i="9"/>
  <c r="F19" i="11"/>
  <c r="F44" i="15"/>
  <c r="F41" i="15"/>
  <c r="G39" i="16"/>
  <c r="B7063" i="34"/>
  <c r="D7063" i="34" s="1"/>
  <c r="B3668" i="34"/>
  <c r="D3668" i="34" s="1"/>
  <c r="K339" i="9"/>
  <c r="B1364" i="34"/>
  <c r="D1364" i="34" s="1"/>
  <c r="G204" i="9"/>
  <c r="B1324" i="34"/>
  <c r="D1324" i="34" s="1"/>
  <c r="K162" i="9"/>
  <c r="B1142" i="34"/>
  <c r="D1142" i="34" s="1"/>
  <c r="G38" i="16"/>
  <c r="B1129" i="34"/>
  <c r="D1129" i="34" s="1"/>
  <c r="E29" i="16"/>
  <c r="E102" i="9"/>
  <c r="B2790" i="34" s="1"/>
  <c r="D2790" i="34" s="1"/>
  <c r="B7011" i="34"/>
  <c r="D7011" i="34" s="1"/>
  <c r="B3565" i="34"/>
  <c r="D3565" i="34" s="1"/>
  <c r="K41" i="6"/>
  <c r="B1314" i="34"/>
  <c r="D1314" i="34" s="1"/>
  <c r="H166" i="9"/>
  <c r="H168" i="9" s="1"/>
  <c r="B1318" i="34" s="1"/>
  <c r="D1318" i="34" s="1"/>
  <c r="B5770" i="34"/>
  <c r="D5770" i="34" s="1"/>
  <c r="D4" i="11"/>
  <c r="B1760" i="34" s="1"/>
  <c r="D1760" i="34" s="1"/>
  <c r="N22" i="6"/>
  <c r="B283" i="34" s="1"/>
  <c r="D283" i="34" s="1"/>
  <c r="I173" i="8"/>
  <c r="B4216" i="34" s="1"/>
  <c r="D4216" i="34" s="1"/>
  <c r="L305" i="9"/>
  <c r="D74" i="23"/>
  <c r="B4173" i="34"/>
  <c r="D4173" i="34" s="1"/>
  <c r="D75" i="23"/>
  <c r="B4087" i="34"/>
  <c r="D4087" i="34" s="1"/>
  <c r="B3654" i="34"/>
  <c r="D3654" i="34" s="1"/>
  <c r="H341" i="9"/>
  <c r="B3656" i="34" s="1"/>
  <c r="D3656" i="34" s="1"/>
  <c r="I24" i="13"/>
  <c r="K278" i="9"/>
  <c r="B1329" i="34"/>
  <c r="D1329" i="34" s="1"/>
  <c r="F61" i="15"/>
  <c r="B2974" i="34"/>
  <c r="D2974" i="34" s="1"/>
  <c r="K84" i="9"/>
  <c r="E15" i="18"/>
  <c r="G15" i="18" s="1"/>
  <c r="B1126" i="34"/>
  <c r="D1126" i="34" s="1"/>
  <c r="F26" i="16"/>
  <c r="K24" i="13"/>
  <c r="J90" i="3"/>
  <c r="B1308" i="34"/>
  <c r="D1308" i="34" s="1"/>
  <c r="E168" i="9"/>
  <c r="B1309" i="34" s="1"/>
  <c r="D1309" i="34" s="1"/>
  <c r="H138" i="9"/>
  <c r="B1267" i="34" s="1"/>
  <c r="D1267" i="34" s="1"/>
  <c r="B2091" i="34"/>
  <c r="D2091" i="34" s="1"/>
  <c r="E138" i="9"/>
  <c r="B4203" i="34" s="1"/>
  <c r="D4203" i="34" s="1"/>
  <c r="B4202" i="34"/>
  <c r="D4202" i="34" s="1"/>
  <c r="B1107" i="34"/>
  <c r="D1107" i="34" s="1"/>
  <c r="F38" i="15"/>
  <c r="K76" i="7"/>
  <c r="B3586" i="34" s="1"/>
  <c r="D3586" i="34" s="1"/>
  <c r="F21" i="12"/>
  <c r="F173" i="8"/>
  <c r="B5653" i="34" s="1"/>
  <c r="D5653" i="34" s="1"/>
  <c r="D18" i="11"/>
  <c r="B4105" i="34" s="1"/>
  <c r="D4105" i="34" s="1"/>
  <c r="F104" i="15"/>
  <c r="F106" i="15"/>
  <c r="F109" i="8"/>
  <c r="F275" i="8" s="1"/>
  <c r="J109" i="8"/>
  <c r="J173" i="8"/>
  <c r="I6" i="7"/>
  <c r="B5011" i="34" s="1"/>
  <c r="D5011" i="34" s="1"/>
  <c r="B6014" i="34"/>
  <c r="D6014" i="34" s="1"/>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B2031" i="34" s="1"/>
  <c r="D2031" i="34" s="1"/>
  <c r="F48" i="15"/>
  <c r="F40" i="15"/>
  <c r="B7200" i="34"/>
  <c r="D7200" i="34" s="1"/>
  <c r="D331" i="9"/>
  <c r="B7217" i="34" s="1"/>
  <c r="D7217" i="34" s="1"/>
  <c r="B7144" i="34"/>
  <c r="D7144" i="34" s="1"/>
  <c r="K323" i="9"/>
  <c r="K331" i="9" s="1"/>
  <c r="B6901" i="34"/>
  <c r="D6901" i="34" s="1"/>
  <c r="F51" i="15"/>
  <c r="B6885" i="34"/>
  <c r="D6885" i="34" s="1"/>
  <c r="F43" i="15"/>
  <c r="B7211" i="34"/>
  <c r="D7211" i="34" s="1"/>
  <c r="K329" i="9"/>
  <c r="B6893" i="34"/>
  <c r="D6893" i="34" s="1"/>
  <c r="F47" i="15"/>
  <c r="B6877" i="34"/>
  <c r="D6877" i="34" s="1"/>
  <c r="F39" i="15"/>
  <c r="B6216" i="34"/>
  <c r="D6216" i="34" s="1"/>
  <c r="D57" i="23"/>
  <c r="B3703" i="34"/>
  <c r="D3703" i="34" s="1"/>
  <c r="K349" i="9"/>
  <c r="B3676" i="34" s="1"/>
  <c r="D3676" i="34" s="1"/>
  <c r="K344" i="9"/>
  <c r="H354" i="9"/>
  <c r="B3660" i="34" s="1"/>
  <c r="D3660" i="34" s="1"/>
  <c r="G354" i="9"/>
  <c r="B3650" i="34" s="1"/>
  <c r="D3650" i="34" s="1"/>
  <c r="D341" i="9"/>
  <c r="I76" i="7"/>
  <c r="L41" i="6"/>
  <c r="I41" i="6"/>
  <c r="K16" i="14"/>
  <c r="B2055" i="34" s="1"/>
  <c r="D2055" i="34" s="1"/>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L9" i="14"/>
  <c r="B7614" i="34" s="1"/>
  <c r="L10" i="14"/>
  <c r="B2058" i="34" s="1"/>
  <c r="D2058"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G6" i="7"/>
  <c r="B2604" i="34" s="1"/>
  <c r="D2604" i="34" s="1"/>
  <c r="B6022" i="34"/>
  <c r="D6022" i="34" s="1"/>
  <c r="D50" i="23"/>
  <c r="F274" i="8"/>
  <c r="E273" i="8"/>
  <c r="B6835" i="34"/>
  <c r="D6835" i="34" s="1"/>
  <c r="G273" i="8"/>
  <c r="B4398" i="34"/>
  <c r="D4398" i="34" s="1"/>
  <c r="B5537" i="34"/>
  <c r="D5537" i="34" s="1"/>
  <c r="E173" i="8"/>
  <c r="I109" i="8"/>
  <c r="L273" i="9"/>
  <c r="L288" i="9" s="1"/>
  <c r="L74" i="9"/>
  <c r="L114" i="9" s="1"/>
  <c r="K33" i="9"/>
  <c r="B720" i="34"/>
  <c r="D720" i="34" s="1"/>
  <c r="B7618" i="34"/>
  <c r="L14" i="14"/>
  <c r="B7623" i="34" s="1"/>
  <c r="D7250" i="34"/>
  <c r="B7230" i="34"/>
  <c r="D7230" i="34" s="1"/>
  <c r="I341" i="9"/>
  <c r="B7215" i="34"/>
  <c r="D7215" i="34" s="1"/>
  <c r="J16" i="7"/>
  <c r="B6226" i="34" s="1"/>
  <c r="D6226" i="34" s="1"/>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55" i="34"/>
  <c r="D7248" i="34"/>
  <c r="D7247" i="34"/>
  <c r="D7246" i="34"/>
  <c r="J305" i="9"/>
  <c r="B7117" i="34" s="1"/>
  <c r="D7117" i="34" s="1"/>
  <c r="I305" i="9"/>
  <c r="B7116" i="34" s="1"/>
  <c r="D7116" i="34" s="1"/>
  <c r="J150" i="9"/>
  <c r="B7052" i="34" s="1"/>
  <c r="D7052" i="34" s="1"/>
  <c r="I150" i="9"/>
  <c r="B6916" i="34"/>
  <c r="D6916" i="34" s="1"/>
  <c r="I74" i="9"/>
  <c r="I49" i="12"/>
  <c r="B3633" i="34"/>
  <c r="D3633" i="34" s="1"/>
  <c r="E341" i="9"/>
  <c r="B3628" i="34"/>
  <c r="D3628" i="34" s="1"/>
  <c r="D354" i="9"/>
  <c r="B3629" i="34" s="1"/>
  <c r="D3629" i="34" s="1"/>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381" i="34"/>
  <c r="D1381" i="34" s="1"/>
  <c r="B1127" i="34"/>
  <c r="D1127" i="34" s="1"/>
  <c r="K65" i="9"/>
  <c r="B1133" i="34" s="1"/>
  <c r="D1133" i="34" s="1"/>
  <c r="B1123" i="34"/>
  <c r="D1123" i="34" s="1"/>
  <c r="K57" i="9"/>
  <c r="K352" i="9"/>
  <c r="B3640" i="34"/>
  <c r="D3640" i="34" s="1"/>
  <c r="F341" i="9"/>
  <c r="C354" i="9"/>
  <c r="B3622" i="34" s="1"/>
  <c r="D3622" i="34" s="1"/>
  <c r="K77" i="7"/>
  <c r="B3587" i="34" s="1"/>
  <c r="D3587" i="34" s="1"/>
  <c r="B3296" i="34"/>
  <c r="D3296" i="34" s="1"/>
  <c r="H77" i="7"/>
  <c r="B3299" i="34" s="1"/>
  <c r="D3299" i="34" s="1"/>
  <c r="G77" i="7"/>
  <c r="B3261" i="34" s="1"/>
  <c r="D3261" i="34" s="1"/>
  <c r="L12" i="14"/>
  <c r="B2059" i="34" s="1"/>
  <c r="D2059" i="34" s="1"/>
  <c r="L8" i="14"/>
  <c r="B2057" i="34" s="1"/>
  <c r="D2057" i="34" s="1"/>
  <c r="G24" i="13"/>
  <c r="B1492" i="34"/>
  <c r="D1492" i="34" s="1"/>
  <c r="K264" i="9"/>
  <c r="B1500" i="34" s="1"/>
  <c r="D1500" i="34" s="1"/>
  <c r="K251" i="9"/>
  <c r="B1488" i="34" s="1"/>
  <c r="D1488" i="34" s="1"/>
  <c r="B1417" i="34"/>
  <c r="D1417" i="34" s="1"/>
  <c r="D273" i="9"/>
  <c r="H190" i="9"/>
  <c r="B2828" i="34"/>
  <c r="D2828" i="34" s="1"/>
  <c r="B1328" i="34"/>
  <c r="D1328" i="34" s="1"/>
  <c r="K166" i="9"/>
  <c r="K136" i="9"/>
  <c r="B2986" i="34"/>
  <c r="D2986" i="34" s="1"/>
  <c r="B1256" i="34"/>
  <c r="D1256" i="34" s="1"/>
  <c r="G129" i="9"/>
  <c r="K100" i="9"/>
  <c r="B7013" i="34" s="1"/>
  <c r="D7013" i="34" s="1"/>
  <c r="B2088" i="34"/>
  <c r="D2088" i="34" s="1"/>
  <c r="B1135" i="34"/>
  <c r="D1135" i="34" s="1"/>
  <c r="K72" i="9"/>
  <c r="B1141" i="34" s="1"/>
  <c r="D1141" i="34" s="1"/>
  <c r="B1021" i="34"/>
  <c r="D1021" i="34" s="1"/>
  <c r="H74" i="9"/>
  <c r="B847" i="34"/>
  <c r="D847" i="34" s="1"/>
  <c r="E74" i="9"/>
  <c r="E39" i="16"/>
  <c r="B1144" i="34"/>
  <c r="D1144" i="34" s="1"/>
  <c r="K188" i="9"/>
  <c r="B1358" i="34"/>
  <c r="D1358" i="34" s="1"/>
  <c r="F204" i="9"/>
  <c r="B1359" i="34" s="1"/>
  <c r="D1359" i="34" s="1"/>
  <c r="B1345" i="34"/>
  <c r="D1345" i="34" s="1"/>
  <c r="D204" i="9"/>
  <c r="B1346" i="34" s="1"/>
  <c r="D1346" i="34" s="1"/>
  <c r="B1283" i="34"/>
  <c r="D1283" i="34" s="1"/>
  <c r="K146" i="9"/>
  <c r="B1275" i="34"/>
  <c r="D1275" i="34" s="1"/>
  <c r="K127" i="9"/>
  <c r="B1279" i="34" s="1"/>
  <c r="D1279" i="34" s="1"/>
  <c r="B1266" i="34"/>
  <c r="D1266"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5914" i="34"/>
  <c r="D5914" i="34" s="1"/>
  <c r="J7" i="7"/>
  <c r="B2657" i="34"/>
  <c r="D2657" i="34" s="1"/>
  <c r="D274" i="8"/>
  <c r="B7270" i="34"/>
  <c r="C34" i="10"/>
  <c r="L16" i="14" l="1"/>
  <c r="B2061" i="34" s="1"/>
  <c r="D2061" i="34" s="1"/>
  <c r="D19" i="11"/>
  <c r="B1775" i="34" s="1"/>
  <c r="D1775" i="34" s="1"/>
  <c r="F6" i="7"/>
  <c r="B2593" i="34" s="1"/>
  <c r="D2593" i="34" s="1"/>
  <c r="B5527" i="34"/>
  <c r="D5527" i="34" s="1"/>
  <c r="C150" i="9"/>
  <c r="B1226" i="34" s="1"/>
  <c r="D1226" i="34" s="1"/>
  <c r="C173" i="8"/>
  <c r="C4" i="7"/>
  <c r="B2551" i="34" s="1"/>
  <c r="D2551" i="34" s="1"/>
  <c r="F65" i="15"/>
  <c r="B1365" i="34"/>
  <c r="D1365" i="34" s="1"/>
  <c r="D7252" i="34"/>
  <c r="D30" i="23"/>
  <c r="B7760" i="34"/>
  <c r="D7760" i="34" s="1"/>
  <c r="B1317" i="34"/>
  <c r="D1317" i="34" s="1"/>
  <c r="D7251" i="34"/>
  <c r="C114" i="9"/>
  <c r="B757" i="34" s="1"/>
  <c r="D757" i="34" s="1"/>
  <c r="B7733" i="34"/>
  <c r="D7733" i="34" s="1"/>
  <c r="K26" i="13"/>
  <c r="B7743" i="34" s="1"/>
  <c r="D7743" i="34" s="1"/>
  <c r="B3724" i="34"/>
  <c r="D3724" i="34" s="1"/>
  <c r="F73" i="15"/>
  <c r="G15" i="7"/>
  <c r="B6032" i="34" s="1"/>
  <c r="D6032" i="34" s="1"/>
  <c r="B3568" i="34"/>
  <c r="D3568" i="34" s="1"/>
  <c r="D58" i="23"/>
  <c r="B3670" i="34"/>
  <c r="D3670" i="34" s="1"/>
  <c r="K341" i="9"/>
  <c r="K354" i="9" s="1"/>
  <c r="B6025" i="34"/>
  <c r="D6025" i="34" s="1"/>
  <c r="H4" i="7"/>
  <c r="D7256" i="34"/>
  <c r="F175" i="15"/>
  <c r="K102" i="9"/>
  <c r="B1145" i="34" s="1"/>
  <c r="D1145" i="34" s="1"/>
  <c r="D7254" i="34"/>
  <c r="D7253" i="34"/>
  <c r="N23" i="6"/>
  <c r="B284" i="34" s="1"/>
  <c r="D284" i="34" s="1"/>
  <c r="B1879" i="34"/>
  <c r="D1879" i="34" s="1"/>
  <c r="H22" i="4"/>
  <c r="B1996" i="34"/>
  <c r="D1996" i="34" s="1"/>
  <c r="I26" i="13"/>
  <c r="B7741" i="34" s="1"/>
  <c r="D7741" i="34" s="1"/>
  <c r="B6024" i="34"/>
  <c r="D6024" i="34" s="1"/>
  <c r="G4" i="7"/>
  <c r="B2603" i="34" s="1"/>
  <c r="D2603"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D275" i="8" s="1"/>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2917" i="34"/>
  <c r="D2917" i="34" s="1"/>
  <c r="D59" i="23"/>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K168" i="9"/>
  <c r="B1331" i="34"/>
  <c r="D1331" i="34" s="1"/>
  <c r="E16" i="7"/>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16" i="7"/>
  <c r="B7243" i="34"/>
  <c r="D72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B7224" i="34"/>
  <c r="D7224" i="34" s="1"/>
  <c r="F13" i="15"/>
  <c r="I354" i="9"/>
  <c r="B7244" i="34" s="1"/>
  <c r="D7244" i="34" s="1"/>
  <c r="B7234" i="34"/>
  <c r="D7234" i="34" s="1"/>
  <c r="B1108" i="34"/>
  <c r="D1108" i="34" s="1"/>
  <c r="E19" i="16"/>
  <c r="C12" i="7"/>
  <c r="G19" i="16"/>
  <c r="B5544" i="34"/>
  <c r="D5544" i="34" s="1"/>
  <c r="E6" i="7"/>
  <c r="B5719" i="34"/>
  <c r="D5719" i="34" s="1"/>
  <c r="F7" i="7"/>
  <c r="B2594" i="34" s="1"/>
  <c r="D2594" i="34" s="1"/>
  <c r="G22" i="16"/>
  <c r="B1119" i="34"/>
  <c r="D1119" i="34" s="1"/>
  <c r="E22" i="16"/>
  <c r="G12" i="18"/>
  <c r="G19" i="18" s="1"/>
  <c r="J20" i="18" s="1"/>
  <c r="E19" i="18"/>
  <c r="B5915" i="34"/>
  <c r="D5915" i="34" s="1"/>
  <c r="B5720" i="34"/>
  <c r="D5720" i="34" s="1"/>
  <c r="B6222" i="34"/>
  <c r="D6222" i="34" s="1"/>
  <c r="D7" i="7"/>
  <c r="D19" i="26" s="1"/>
  <c r="D32" i="26" s="1"/>
  <c r="D49" i="26" s="1"/>
  <c r="B5507" i="34"/>
  <c r="D5507" i="34" s="1"/>
  <c r="B7298" i="34"/>
  <c r="C35" i="10"/>
  <c r="B7299" i="34" s="1"/>
  <c r="K114" i="9" l="1"/>
  <c r="J17" i="7"/>
  <c r="K306" i="9"/>
  <c r="B1561" i="34" s="1"/>
  <c r="D1561" i="34" s="1"/>
  <c r="C15" i="7"/>
  <c r="B2559" i="34" s="1"/>
  <c r="D2559" i="34" s="1"/>
  <c r="F53" i="15"/>
  <c r="B5223" i="34"/>
  <c r="D5223" i="34" s="1"/>
  <c r="C6" i="7"/>
  <c r="B2553" i="34" s="1"/>
  <c r="D2553" i="34" s="1"/>
  <c r="J8" i="7"/>
  <c r="J10" i="7" s="1"/>
  <c r="B6225" i="34" s="1"/>
  <c r="D6225" i="34" s="1"/>
  <c r="B2655" i="34"/>
  <c r="D2655" i="34" s="1"/>
  <c r="H8" i="7"/>
  <c r="F8" i="7"/>
  <c r="D6" i="22" s="1"/>
  <c r="K13" i="7"/>
  <c r="B3572" i="34" s="1"/>
  <c r="D3572" i="34" s="1"/>
  <c r="B3672" i="34"/>
  <c r="D3672"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1152" i="34"/>
  <c r="D1152" i="34" s="1"/>
  <c r="F8" i="15"/>
  <c r="B2556" i="34"/>
  <c r="D2556" i="34" s="1"/>
  <c r="A7259" i="34"/>
  <c r="D7258" i="34"/>
  <c r="B4434" i="34"/>
  <c r="D4434" i="34" s="1"/>
  <c r="E7" i="7"/>
  <c r="B4443" i="34" s="1"/>
  <c r="D4443" i="34" s="1"/>
  <c r="E275" i="8"/>
  <c r="K150" i="9"/>
  <c r="K151" i="9" s="1"/>
  <c r="B1289" i="34" s="1"/>
  <c r="D1289" i="34" s="1"/>
  <c r="B1281" i="34"/>
  <c r="D1281" i="34" s="1"/>
  <c r="D13" i="7"/>
  <c r="B2634" i="34"/>
  <c r="D2634" i="34" s="1"/>
  <c r="E17" i="7"/>
  <c r="B1332" i="34"/>
  <c r="D1332" i="34" s="1"/>
  <c r="F10" i="15"/>
  <c r="B1259" i="34"/>
  <c r="D1259" i="34" s="1"/>
  <c r="F58" i="15"/>
  <c r="B989" i="34"/>
  <c r="D989" i="34" s="1"/>
  <c r="F54" i="15"/>
  <c r="C275" i="8"/>
  <c r="B5326" i="34"/>
  <c r="D5326" i="34" s="1"/>
  <c r="C7" i="7"/>
  <c r="G40" i="16"/>
  <c r="G43" i="16" s="1"/>
  <c r="G44" i="16" s="1"/>
  <c r="E40" i="16"/>
  <c r="E43" i="16" s="1"/>
  <c r="E44" i="16" s="1"/>
  <c r="H37" i="4"/>
  <c r="B285" i="34"/>
  <c r="D285" i="34" s="1"/>
  <c r="N37" i="6"/>
  <c r="B3678" i="34"/>
  <c r="D3678" i="34" s="1"/>
  <c r="K355" i="9"/>
  <c r="B3681" i="34" s="1"/>
  <c r="D3681" i="34" s="1"/>
  <c r="B1510" i="34"/>
  <c r="D1510" i="34" s="1"/>
  <c r="K288" i="9"/>
  <c r="G13" i="7"/>
  <c r="B3574" i="34"/>
  <c r="D3574" i="34" s="1"/>
  <c r="B1282" i="34"/>
  <c r="D1282" i="34" s="1"/>
  <c r="F57" i="15"/>
  <c r="D15" i="7"/>
  <c r="B2571" i="34" s="1"/>
  <c r="D2571" i="34" s="1"/>
  <c r="J19" i="7"/>
  <c r="B6229" i="34" s="1"/>
  <c r="D6229" i="34" s="1"/>
  <c r="B6227" i="34"/>
  <c r="D6227"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5508" i="34"/>
  <c r="D5508" i="34" s="1"/>
  <c r="B2567" i="34"/>
  <c r="D2567" i="34" s="1"/>
  <c r="K17" i="7" l="1"/>
  <c r="B6223" i="34"/>
  <c r="D6223" i="34" s="1"/>
  <c r="J20" i="7"/>
  <c r="J78" i="7" s="1"/>
  <c r="B2595" i="34"/>
  <c r="D2595" i="34" s="1"/>
  <c r="F10" i="7"/>
  <c r="B4125" i="34" s="1"/>
  <c r="D4125" i="34" s="1"/>
  <c r="D8" i="7"/>
  <c r="B2568" i="34" s="1"/>
  <c r="D2568" i="34" s="1"/>
  <c r="H10" i="7"/>
  <c r="B4127" i="34" s="1"/>
  <c r="D4127" i="34" s="1"/>
  <c r="B2658" i="34"/>
  <c r="D2658"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3575" i="34"/>
  <c r="D3575" i="34" s="1"/>
  <c r="K19" i="7"/>
  <c r="B4144" i="34" s="1"/>
  <c r="D4144" i="34" s="1"/>
  <c r="K20" i="7"/>
  <c r="B1517" i="34"/>
  <c r="D1517" i="34" s="1"/>
  <c r="F12" i="15"/>
  <c r="N41" i="6"/>
  <c r="B287" i="34"/>
  <c r="D287" i="34" s="1"/>
  <c r="B4997" i="34"/>
  <c r="D4997" i="34" s="1"/>
  <c r="H32" i="5"/>
  <c r="K32" i="5" s="1"/>
  <c r="O31" i="5" s="1"/>
  <c r="O33" i="5" s="1"/>
  <c r="E19" i="7"/>
  <c r="B4138" i="34" s="1"/>
  <c r="D4138" i="34" s="1"/>
  <c r="B2635" i="34"/>
  <c r="D2635"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D10" i="7" l="1"/>
  <c r="B4123" i="34" s="1"/>
  <c r="D4123" i="34" s="1"/>
  <c r="C6" i="22"/>
  <c r="B6230" i="34"/>
  <c r="D6230" i="34" s="1"/>
  <c r="F14" i="15"/>
  <c r="F76" i="15" s="1"/>
  <c r="H13" i="5"/>
  <c r="D20" i="7"/>
  <c r="B2574" i="34" s="1"/>
  <c r="D2574" i="34"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D61" i="23"/>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C8" i="22" s="1"/>
  <c r="K78" i="7"/>
  <c r="B3576" i="34"/>
  <c r="D3576" i="34" s="1"/>
  <c r="J81" i="7"/>
  <c r="B6263" i="34"/>
  <c r="D6263" i="34" s="1"/>
  <c r="F176" i="15" l="1"/>
  <c r="F78" i="15"/>
  <c r="D78" i="7"/>
  <c r="B3239" i="34" s="1"/>
  <c r="D3239" i="34" s="1"/>
  <c r="B3588" i="34"/>
  <c r="D3588" i="34" s="1"/>
  <c r="K81" i="7"/>
  <c r="F78" i="7"/>
  <c r="B2601" i="34"/>
  <c r="D2601" i="34" s="1"/>
  <c r="B3320" i="34"/>
  <c r="D3320" i="34" s="1"/>
  <c r="I81" i="7"/>
  <c r="K17" i="5"/>
  <c r="B3300" i="34"/>
  <c r="D3300" i="34" s="1"/>
  <c r="H81" i="7"/>
  <c r="B7631" i="34"/>
  <c r="F177" i="15"/>
  <c r="F178" i="15" s="1"/>
  <c r="F180" i="15" s="1"/>
  <c r="A7262" i="34"/>
  <c r="D7261" i="34"/>
  <c r="H16" i="4"/>
  <c r="G78" i="7"/>
  <c r="B2613" i="34"/>
  <c r="D2613" i="34" s="1"/>
  <c r="B2562" i="34"/>
  <c r="D2562" i="34" s="1"/>
  <c r="C78" i="7"/>
  <c r="B8" i="22"/>
  <c r="F7" i="22"/>
  <c r="F8" i="22" s="1"/>
  <c r="E78" i="7"/>
  <c r="B2636" i="34"/>
  <c r="D2636" i="34" s="1"/>
  <c r="D70" i="23"/>
  <c r="J82" i="7"/>
  <c r="B6266" i="34"/>
  <c r="D6266" i="34" s="1"/>
  <c r="D81" i="7" l="1"/>
  <c r="B1644" i="34" s="1"/>
  <c r="D1644" i="34" s="1"/>
  <c r="B3278" i="34"/>
  <c r="D3278" i="34" s="1"/>
  <c r="E81" i="7"/>
  <c r="B3233" i="34"/>
  <c r="D3233" i="34" s="1"/>
  <c r="C81" i="7"/>
  <c r="A7263" i="34"/>
  <c r="D7262" i="34"/>
  <c r="B1700" i="34"/>
  <c r="D1700" i="34" s="1"/>
  <c r="H82" i="7"/>
  <c r="D68" i="23"/>
  <c r="O16" i="5"/>
  <c r="F81" i="7"/>
  <c r="B3256" i="34"/>
  <c r="D3256" i="34" s="1"/>
  <c r="G81" i="7"/>
  <c r="B3262" i="34"/>
  <c r="D3262" i="34" s="1"/>
  <c r="B3323" i="34"/>
  <c r="D3323" i="34" s="1"/>
  <c r="I82" i="7"/>
  <c r="D69" i="23"/>
  <c r="E9" i="22"/>
  <c r="B3591" i="34"/>
  <c r="D3591" i="34" s="1"/>
  <c r="D71" i="23"/>
  <c r="K82" i="7"/>
  <c r="J83" i="7"/>
  <c r="B6283" i="34" s="1"/>
  <c r="D6283" i="34" s="1"/>
  <c r="B6274" i="34"/>
  <c r="D6274" i="34" s="1"/>
  <c r="D82" i="7"/>
  <c r="H12" i="5" l="1"/>
  <c r="K12" i="5" s="1"/>
  <c r="O11" i="5" s="1"/>
  <c r="O13" i="5" s="1"/>
  <c r="C9" i="22"/>
  <c r="D64" i="23"/>
  <c r="J16" i="4"/>
  <c r="B4269" i="34" s="1"/>
  <c r="D4269" i="34" s="1"/>
  <c r="B6275" i="34"/>
  <c r="D6275" i="34" s="1"/>
  <c r="K83" i="7"/>
  <c r="B6284" i="34" s="1"/>
  <c r="D6284" i="34"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20" i="5" l="1"/>
  <c r="K20"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O17" i="5" l="1"/>
  <c r="O20" i="5" s="1"/>
  <c r="O35" i="5" s="1"/>
  <c r="O37" i="5" s="1"/>
  <c r="D35" i="23"/>
  <c r="J24" i="1" s="1"/>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<sst xmlns="http://schemas.openxmlformats.org/spreadsheetml/2006/main" count="5337" uniqueCount="2197">
  <si>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</si>
  <si>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</si>
  <si>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</si>
  <si>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</si>
  <si>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</si>
  <si>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</si>
  <si>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</si>
  <si>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</si>
  <si>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</si>
  <si>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</si>
  <si>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</si>
  <si>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</si>
  <si>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</si>
  <si>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</si>
  <si>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</si>
  <si>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</si>
  <si>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</si>
  <si>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</si>
  <si>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</si>
  <si>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</si>
  <si>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</si>
  <si>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</si>
  <si>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</si>
  <si>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</si>
  <si>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</si>
  <si>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</si>
  <si>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</si>
  <si>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</si>
  <si>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</si>
  <si>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</si>
  <si>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</si>
  <si>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</si>
  <si>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</si>
  <si>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</si>
  <si>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</si>
  <si>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</si>
  <si>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</si>
  <si>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</si>
  <si>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</si>
  <si>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</si>
  <si>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</si>
  <si>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</si>
  <si>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</si>
  <si>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</si>
  <si>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</si>
  <si>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</si>
  <si>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</si>
  <si>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</si>
  <si>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</si>
  <si>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</si>
  <si>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</si>
  <si>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</si>
  <si>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</si>
  <si>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</si>
  <si>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</si>
  <si>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</si>
  <si>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</si>
  <si>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</si>
  <si>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</si>
  <si>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</si>
  <si>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</si>
  <si>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</si>
  <si>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</si>
  <si>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</si>
  <si>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</si>
  <si>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</si>
  <si>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</si>
  <si>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</si>
  <si>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</si>
  <si>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</si>
  <si>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</si>
  <si>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</si>
  <si>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</si>
  <si>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</si>
  <si>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</si>
  <si>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</si>
  <si>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</si>
  <si>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</si>
  <si>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</si>
  <si>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</si>
  <si>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</si>
  <si>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</si>
  <si>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</si>
  <si>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</si>
  <si>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</si>
  <si>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</si>
  <si>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</si>
  <si>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</si>
  <si>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</si>
  <si>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</si>
  <si>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</si>
  <si>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</si>
  <si>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</si>
  <si>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</si>
  <si>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</si>
  <si>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</si>
  <si>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</si>
  <si>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</si>
  <si>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</si>
  <si>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</si>
  <si>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</si>
  <si>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</si>
  <si>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</si>
  <si>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</si>
  <si>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</si>
  <si>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</si>
  <si>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</si>
  <si>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</si>
  <si>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</si>
  <si>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</si>
  <si>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</si>
  <si>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</si>
  <si>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</si>
  <si>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</si>
  <si>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</si>
  <si>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</si>
  <si>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</si>
  <si>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</si>
  <si>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</si>
  <si>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</si>
  <si>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</si>
  <si>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</si>
  <si>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</si>
  <si>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</si>
  <si>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</si>
  <si>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</si>
  <si>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</si>
  <si>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</si>
  <si>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</si>
  <si>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</si>
  <si>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</si>
  <si>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</si>
  <si>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</si>
  <si>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</si>
  <si>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</si>
  <si>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</si>
  <si>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</si>
  <si>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</si>
  <si>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</si>
  <si>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</si>
  <si>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</si>
  <si>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</si>
  <si>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</si>
  <si>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</si>
  <si>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</si>
  <si>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</si>
  <si>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</si>
  <si>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</si>
  <si>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</si>
  <si>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</si>
  <si>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</si>
  <si>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</si>
  <si>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</si>
  <si>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</si>
  <si>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</si>
  <si>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</si>
  <si>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</si>
  <si>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</si>
  <si>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</si>
  <si>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</si>
  <si>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</si>
  <si>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</si>
  <si>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</si>
  <si>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</si>
  <si>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</si>
  <si>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</si>
  <si>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</si>
  <si>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</si>
  <si>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</si>
  <si>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</si>
  <si>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</si>
  <si>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</si>
  <si>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</si>
  <si>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</si>
  <si>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</si>
  <si>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</si>
  <si>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</si>
  <si>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</si>
  <si>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</si>
  <si>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</si>
  <si>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</si>
  <si>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</si>
  <si>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</si>
  <si>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</si>
  <si>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</si>
  <si>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</si>
  <si>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</si>
  <si>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</si>
  <si>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</si>
  <si>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</si>
  <si>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</si>
  <si>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</si>
  <si>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</si>
  <si>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</si>
  <si>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</si>
  <si>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</si>
  <si>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</si>
  <si>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</si>
  <si>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</si>
  <si>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</si>
  <si>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</si>
  <si>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</si>
  <si>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</si>
  <si>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</si>
  <si>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</si>
  <si>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</si>
  <si>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</si>
  <si>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</si>
  <si>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</si>
  <si>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</si>
  <si>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</si>
  <si>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</si>
  <si>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</si>
  <si>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</si>
  <si>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</si>
  <si>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</si>
  <si>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</si>
  <si>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</si>
  <si>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</si>
  <si>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</si>
  <si>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</si>
  <si>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</si>
  <si>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</si>
  <si>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</si>
  <si>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</si>
  <si>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</si>
  <si>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</si>
  <si>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</si>
  <si>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</si>
  <si>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</si>
  <si>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</si>
  <si>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</si>
  <si>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</si>
  <si>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</si>
  <si>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</si>
  <si>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</si>
  <si>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</si>
  <si>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</si>
  <si>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</si>
  <si>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</si>
  <si>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</si>
  <si>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</si>
  <si>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</si>
  <si>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</si>
  <si>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</si>
  <si>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</si>
  <si>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</si>
  <si>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</si>
  <si>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</si>
  <si>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</si>
  <si>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</si>
  <si>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</si>
  <si>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</si>
  <si>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</si>
  <si>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</si>
  <si>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</si>
  <si>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</si>
  <si>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</si>
  <si>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</si>
  <si>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</si>
  <si>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</si>
  <si>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</si>
  <si>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</si>
  <si>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</si>
  <si>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</si>
  <si>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</si>
  <si>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</si>
  <si>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</si>
  <si>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</si>
  <si>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</si>
  <si>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</si>
  <si>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</si>
  <si>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</si>
  <si>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</si>
  <si>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</si>
  <si>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</si>
  <si>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</si>
  <si>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</si>
  <si>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</si>
  <si>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</si>
  <si>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</si>
  <si>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</si>
  <si>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</si>
  <si>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</si>
  <si>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</si>
  <si>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</si>
  <si>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</si>
  <si>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</si>
  <si>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</si>
  <si>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</si>
  <si>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</si>
  <si>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</si>
  <si>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</si>
  <si>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</si>
  <si>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</si>
  <si>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</si>
  <si>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</si>
  <si>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</si>
  <si>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</si>
  <si>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</si>
  <si>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</si>
  <si>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</si>
  <si>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</si>
  <si>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</si>
  <si>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</si>
  <si>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</si>
  <si>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</si>
  <si>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</si>
  <si>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</si>
  <si>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</si>
  <si>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</si>
  <si>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</si>
  <si>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</si>
  <si>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</si>
  <si>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</si>
  <si>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</si>
  <si>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</si>
  <si>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</si>
  <si>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</si>
  <si>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</si>
  <si>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</si>
  <si>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</si>
  <si>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</si>
  <si>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</si>
  <si>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</si>
  <si>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</si>
  <si>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</si>
  <si>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</si>
  <si>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</si>
  <si>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</si>
  <si>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</si>
  <si>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</si>
  <si>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</si>
  <si>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</si>
  <si>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</si>
  <si>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</si>
  <si>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</si>
  <si>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</si>
  <si>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</si>
  <si>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</si>
  <si>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</si>
  <si>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</si>
  <si>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</si>
  <si>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</si>
  <si>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</si>
  <si>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</si>
  <si>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</si>
  <si>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</si>
  <si>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</si>
  <si>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</si>
  <si>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</si>
  <si>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</si>
  <si>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</si>
  <si>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</si>
  <si>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</si>
  <si>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</si>
  <si>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</si>
  <si>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</si>
  <si>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</si>
  <si>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</si>
  <si>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</si>
  <si>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</si>
  <si>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</si>
  <si>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</si>
  <si>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</si>
  <si>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</si>
  <si>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</si>
  <si>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</si>
  <si>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</si>
  <si>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</si>
  <si>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</si>
  <si>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</si>
  <si>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</si>
  <si>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</si>
  <si>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</si>
  <si>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</si>
  <si>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</si>
  <si>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</si>
  <si>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</si>
  <si>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</si>
  <si>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</si>
  <si>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</si>
  <si>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</si>
  <si>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</si>
  <si>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</si>
  <si>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</si>
  <si>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</si>
  <si>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</si>
  <si>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</si>
  <si>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</si>
  <si>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</si>
  <si>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</si>
  <si>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</si>
  <si>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</si>
  <si>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</si>
  <si>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</si>
  <si>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</si>
  <si>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</si>
  <si>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</si>
  <si>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</si>
  <si>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</si>
  <si>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</si>
  <si>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</si>
  <si>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</si>
  <si>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</si>
  <si>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</si>
  <si>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</si>
  <si>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</si>
  <si>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</si>
  <si>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</si>
  <si>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</si>
  <si>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</si>
  <si>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</si>
  <si>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</si>
  <si>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</si>
  <si>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</si>
  <si>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</si>
  <si>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</si>
  <si>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</si>
  <si>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</si>
  <si>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</si>
  <si>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</si>
  <si>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</si>
  <si>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</si>
  <si>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</si>
  <si>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</si>
  <si>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</si>
  <si>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</si>
  <si>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</si>
  <si>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</si>
  <si>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</si>
  <si>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</si>
  <si>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</si>
  <si>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</si>
  <si>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</si>
  <si>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</si>
  <si>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</si>
  <si>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</si>
  <si>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</si>
  <si>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</si>
  <si>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</si>
  <si>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</si>
  <si>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</si>
  <si>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</si>
  <si>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</si>
  <si>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</si>
  <si>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</si>
  <si>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</si>
  <si>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</si>
  <si>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</si>
  <si>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</si>
  <si>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</si>
  <si>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</si>
  <si>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</si>
  <si>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</si>
  <si>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</si>
  <si>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</si>
  <si>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</si>
  <si>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</si>
  <si>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</si>
  <si>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</si>
  <si>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</si>
  <si>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</si>
  <si>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</si>
  <si>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</si>
  <si>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</si>
  <si>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</si>
  <si>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</si>
  <si>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</si>
  <si>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</si>
  <si>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</si>
  <si>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</si>
  <si>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</si>
  <si>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</si>
  <si>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</si>
  <si>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</si>
  <si>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</si>
  <si>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</si>
  <si>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</si>
  <si>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</si>
  <si>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</si>
  <si>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</si>
  <si>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</si>
  <si>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</si>
  <si>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</si>
  <si>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</si>
  <si>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</si>
  <si>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</si>
  <si>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</si>
  <si>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</si>
  <si>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</si>
  <si>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</si>
  <si>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</si>
  <si>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</si>
  <si>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</si>
  <si>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</si>
  <si>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</si>
  <si>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</si>
  <si>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</si>
  <si>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</si>
  <si>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</si>
  <si>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</si>
  <si>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</si>
  <si>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</si>
  <si>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</si>
  <si>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</si>
  <si>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</si>
  <si>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</si>
  <si>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</si>
  <si>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</si>
  <si>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</si>
  <si>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</si>
  <si>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</si>
  <si>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</si>
  <si>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</si>
  <si>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</si>
  <si>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</si>
  <si>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</si>
  <si>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</si>
  <si>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</si>
  <si>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</si>
  <si>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</si>
  <si>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</si>
  <si>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</si>
  <si>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</si>
  <si>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</si>
  <si>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</si>
  <si>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</si>
  <si>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</si>
  <si>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</si>
  <si>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</si>
  <si>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</si>
  <si>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</si>
  <si>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</si>
  <si>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</si>
  <si>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</si>
  <si>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</si>
  <si>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</si>
  <si>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</si>
  <si>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</si>
  <si>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</si>
  <si>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</si>
  <si>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</si>
  <si>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</si>
  <si>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</si>
  <si>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</si>
  <si>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</si>
  <si>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</si>
  <si>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</si>
  <si>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</si>
  <si>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</si>
  <si>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</si>
  <si>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</si>
  <si>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</si>
  <si>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</si>
  <si>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</si>
  <si>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</si>
  <si>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</si>
  <si>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</si>
  <si>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</si>
  <si>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</si>
  <si>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</si>
  <si>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</si>
  <si>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</si>
  <si>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</si>
  <si>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</si>
  <si>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</si>
  <si>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</si>
  <si>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</si>
  <si>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</si>
  <si>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</si>
  <si>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</si>
  <si>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</si>
  <si>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</si>
  <si>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</si>
  <si>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</si>
  <si>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</si>
  <si>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</si>
  <si>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</si>
  <si>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</si>
  <si>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</si>
  <si>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</si>
  <si>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</si>
  <si>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</si>
  <si>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</si>
  <si>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</si>
  <si>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</si>
  <si>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</si>
  <si>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</si>
  <si>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</si>
  <si>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</si>
  <si>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</si>
  <si>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</si>
  <si>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</si>
  <si>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</si>
  <si>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</si>
  <si>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</si>
  <si>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</si>
  <si>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</si>
  <si>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</si>
  <si>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</si>
  <si>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</si>
  <si>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</si>
  <si>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</si>
  <si>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</si>
  <si>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</si>
  <si>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</si>
  <si>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</si>
  <si>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</si>
  <si>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</si>
  <si>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</si>
  <si>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</si>
  <si>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</si>
  <si>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</si>
  <si>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</si>
  <si>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</si>
  <si>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</si>
  <si>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</si>
  <si>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</si>
  <si>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</si>
  <si>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</si>
  <si>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</si>
  <si>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</si>
  <si>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</si>
  <si>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</si>
  <si>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</si>
  <si>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</si>
  <si>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</si>
  <si>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</si>
  <si>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</si>
  <si>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</si>
  <si>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</si>
  <si>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</si>
  <si>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</si>
  <si>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</si>
  <si>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</si>
  <si>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</si>
  <si>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</si>
  <si>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</si>
  <si>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</si>
  <si>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</si>
  <si>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</si>
  <si>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</si>
  <si>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</si>
  <si>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</si>
  <si>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</si>
  <si>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</si>
  <si>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</si>
  <si>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</si>
  <si>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</si>
  <si>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</si>
  <si>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</si>
  <si>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</si>
  <si>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</si>
  <si>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</si>
  <si>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</si>
  <si>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</si>
  <si>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</si>
  <si>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</si>
  <si>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</si>
  <si>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</si>
  <si>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</si>
  <si>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</si>
  <si>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</si>
  <si>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</si>
  <si>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</si>
  <si>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</si>
  <si>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</si>
  <si>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</si>
  <si>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</si>
  <si>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</si>
  <si>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</si>
  <si>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</si>
  <si>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</si>
  <si>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</si>
  <si>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</si>
  <si>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</si>
  <si>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</si>
  <si>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</si>
  <si>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</si>
  <si>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</si>
  <si>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</si>
  <si>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</si>
  <si>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</si>
  <si>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</si>
  <si>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</si>
  <si>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</si>
  <si>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</si>
  <si>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</si>
  <si>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</si>
  <si>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</si>
  <si>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</si>
  <si>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</si>
  <si>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</si>
  <si>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</si>
  <si>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</si>
  <si>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</si>
  <si>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</si>
  <si>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</si>
  <si>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</si>
  <si>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</si>
  <si>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</si>
  <si>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</si>
  <si>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</si>
  <si>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</si>
  <si>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</si>
  <si>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</si>
  <si>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</si>
  <si>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</si>
  <si>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</si>
  <si>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</si>
  <si>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</si>
  <si>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</si>
  <si>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</si>
  <si>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</si>
  <si>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</si>
  <si>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</si>
  <si>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</si>
  <si>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</si>
  <si>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</si>
  <si>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</si>
  <si>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</si>
  <si>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</si>
  <si>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</si>
  <si>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</si>
  <si>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</si>
  <si>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</si>
  <si>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</si>
  <si>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</si>
  <si>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</si>
  <si>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</si>
  <si>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</si>
  <si>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</si>
  <si>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</si>
  <si>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</si>
  <si>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</si>
  <si>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</si>
  <si>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</si>
  <si>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</si>
  <si>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</si>
  <si>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</si>
  <si>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</si>
  <si>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</si>
  <si>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</si>
  <si>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</si>
  <si>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</si>
  <si>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</si>
  <si>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</si>
  <si>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</si>
  <si>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</si>
  <si>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</si>
  <si>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</si>
  <si>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</si>
  <si>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</si>
  <si>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</si>
  <si>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</si>
  <si>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</si>
  <si>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</si>
  <si>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</si>
  <si>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</si>
  <si>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</si>
  <si>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</si>
  <si>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</si>
  <si>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</si>
  <si>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</si>
  <si>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</si>
  <si>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</si>
  <si>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</si>
  <si>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</si>
  <si>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</si>
  <si>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</si>
  <si>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</si>
  <si>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</si>
  <si>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</si>
  <si>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</si>
  <si>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</si>
  <si>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</si>
  <si>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</si>
  <si>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</si>
  <si>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</si>
  <si>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</si>
  <si>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</si>
  <si>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</si>
  <si>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</si>
  <si>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</si>
  <si>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</si>
  <si>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</si>
  <si>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</si>
  <si>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</si>
  <si>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</si>
  <si>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</si>
  <si>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</si>
  <si>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</si>
  <si>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</si>
  <si>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</si>
  <si>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</si>
  <si>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</si>
  <si>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</si>
  <si>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</si>
  <si>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</si>
  <si>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</si>
  <si>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</si>
  <si>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</si>
  <si>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</si>
  <si>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</si>
  <si>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</si>
  <si>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</si>
  <si>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</si>
  <si>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</si>
  <si>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</si>
  <si>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</si>
  <si>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</si>
  <si>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</si>
  <si>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</si>
  <si>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</si>
  <si>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</si>
  <si>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</si>
  <si>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</si>
  <si>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</si>
  <si>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</si>
  <si>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</si>
  <si>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</si>
  <si>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</si>
  <si>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</si>
  <si>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</si>
  <si>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</si>
  <si>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</si>
  <si>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</si>
  <si>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</si>
  <si>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</si>
  <si>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</si>
  <si>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</si>
  <si>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</si>
  <si>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</si>
  <si>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</si>
  <si>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</si>
  <si>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</si>
  <si>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</si>
  <si>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</si>
  <si>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</si>
  <si>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</si>
  <si>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</si>
  <si>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</si>
  <si>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</si>
  <si>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</si>
  <si>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</si>
  <si>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</si>
  <si>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</si>
  <si>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</si>
  <si>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</si>
  <si>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</si>
  <si>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</si>
  <si>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</si>
  <si>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</si>
  <si>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</si>
  <si>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</si>
  <si>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</si>
  <si>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</si>
  <si>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</si>
  <si>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</si>
  <si>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</si>
  <si>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</si>
  <si>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</si>
  <si>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</si>
  <si>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</si>
  <si>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</si>
  <si>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</si>
  <si>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</si>
  <si>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</si>
  <si>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</si>
  <si>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</si>
  <si>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</si>
  <si>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</si>
  <si>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</si>
  <si>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</si>
  <si>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</si>
  <si>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</si>
  <si>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</si>
  <si>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</si>
  <si>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</si>
  <si>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</si>
  <si>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</si>
  <si>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</si>
  <si>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</si>
  <si>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</si>
  <si>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</si>
  <si>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</si>
  <si>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</si>
  <si>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</si>
  <si>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</si>
  <si>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</si>
  <si>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</si>
  <si>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</si>
  <si>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</si>
  <si>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</si>
  <si>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</si>
  <si>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</si>
  <si>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</si>
  <si>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</si>
  <si>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</si>
  <si>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</si>
  <si>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</si>
  <si>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</si>
  <si>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</si>
  <si>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</si>
  <si>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</si>
  <si>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</si>
  <si>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</si>
  <si>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</si>
  <si>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</si>
  <si>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</si>
  <si>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</si>
  <si>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</si>
  <si>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</si>
  <si>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</si>
  <si>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</si>
  <si>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</si>
  <si>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</si>
  <si>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</si>
  <si>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</si>
  <si>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</si>
  <si>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</si>
  <si>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</si>
  <si>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</si>
  <si>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</si>
  <si>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</si>
  <si>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</si>
  <si>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</si>
  <si>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</si>
  <si>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</si>
  <si>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</si>
  <si>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</si>
  <si>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</si>
  <si>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</si>
  <si>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</si>
  <si>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</si>
  <si>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</si>
  <si>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</si>
  <si>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</si>
  <si>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</si>
  <si>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</si>
  <si>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</si>
  <si>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</si>
  <si>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</si>
  <si>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</si>
  <si>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</si>
  <si>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</si>
  <si>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</si>
  <si>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</si>
  <si>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</si>
  <si>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</si>
  <si>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</si>
  <si>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</si>
  <si>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</si>
  <si>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</si>
  <si>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</si>
  <si>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</si>
  <si>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</si>
  <si>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</si>
  <si>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</si>
  <si>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</si>
  <si>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</si>
  <si>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</si>
  <si>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</si>
  <si>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</si>
  <si>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</si>
  <si>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</si>
  <si>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</si>
  <si>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</si>
  <si>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</si>
  <si>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</si>
  <si>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</si>
  <si>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</si>
  <si>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</si>
  <si>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</si>
  <si>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</si>
  <si>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</si>
  <si>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</si>
  <si>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</si>
  <si>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</si>
  <si>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</si>
  <si>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</si>
  <si>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</si>
  <si>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</si>
  <si>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</si>
  <si>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</si>
  <si>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</si>
  <si>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</si>
  <si>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</si>
  <si>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</si>
  <si>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</si>
  <si>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</si>
  <si>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</si>
  <si>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</si>
  <si>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</si>
  <si>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</si>
  <si>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</si>
  <si>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</si>
  <si>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</si>
  <si>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</si>
  <si>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</si>
  <si>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</si>
  <si>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</si>
  <si>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</si>
  <si>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</si>
  <si>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</si>
  <si>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</si>
  <si>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</si>
  <si>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</si>
  <si>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</si>
  <si>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</si>
  <si>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</si>
  <si>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</si>
  <si>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</si>
  <si>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</si>
  <si>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</si>
  <si>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</si>
  <si>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</si>
  <si>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</si>
  <si>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</si>
  <si>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</si>
  <si>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</si>
  <si>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</si>
  <si>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</si>
  <si>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</si>
  <si>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</si>
  <si>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</si>
  <si>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</si>
  <si>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</si>
  <si>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</si>
  <si>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</si>
  <si>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</si>
  <si>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</si>
  <si>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</si>
  <si>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</si>
  <si>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</si>
  <si>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</si>
  <si>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</si>
  <si>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</si>
  <si>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</si>
  <si>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</si>
  <si>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</si>
  <si>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</si>
  <si>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</si>
  <si>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</si>
  <si>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</si>
  <si>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</si>
  <si>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</si>
  <si>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</si>
  <si>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</si>
  <si>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</si>
  <si>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</si>
  <si>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</si>
  <si>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</si>
  <si>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</si>
  <si>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</si>
  <si>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</si>
  <si>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</si>
  <si>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</si>
  <si>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</si>
  <si>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</si>
  <si>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</si>
  <si>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</si>
  <si>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</si>
  <si>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</si>
  <si>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</si>
  <si>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</si>
  <si>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</si>
  <si>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</si>
  <si>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</si>
  <si>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</si>
  <si>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</si>
  <si>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</si>
  <si>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</si>
  <si>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</si>
  <si>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</si>
  <si>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</si>
  <si>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</si>
  <si>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</si>
  <si>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</si>
  <si>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</si>
  <si>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</si>
  <si>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</si>
  <si>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</si>
  <si>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</si>
  <si>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</si>
  <si>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</si>
  <si>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</si>
  <si>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</si>
  <si>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</si>
  <si>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</si>
  <si>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</si>
  <si>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</si>
  <si>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</si>
  <si>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</si>
  <si>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</si>
  <si>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</si>
  <si>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</si>
  <si>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</si>
  <si>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</si>
  <si>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</si>
  <si>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</si>
  <si>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</si>
  <si>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</si>
  <si>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</si>
  <si>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</si>
  <si>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</si>
  <si>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</si>
  <si>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</si>
  <si>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</si>
  <si>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</si>
  <si>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</si>
  <si>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</si>
  <si>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</si>
  <si>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</si>
  <si>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</si>
  <si>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</si>
  <si>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</si>
  <si>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</si>
  <si>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</si>
  <si>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</si>
  <si>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</si>
  <si>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</si>
  <si>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</si>
  <si>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</si>
  <si>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</si>
  <si>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</si>
  <si>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</si>
  <si>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</si>
  <si>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</si>
  <si>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</si>
  <si>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</si>
  <si>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</si>
  <si>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</si>
  <si>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</si>
  <si>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</si>
  <si>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</si>
  <si>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</si>
  <si>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</si>
  <si>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</si>
  <si>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</si>
  <si>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</si>
  <si>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</si>
  <si>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</si>
  <si>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</si>
  <si>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</si>
  <si>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</si>
  <si>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</si>
  <si>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</si>
  <si>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</si>
  <si>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</si>
  <si>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</si>
  <si>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</si>
  <si>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</si>
  <si>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</si>
  <si>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</si>
  <si>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</si>
  <si>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</si>
  <si>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</si>
  <si>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</si>
  <si>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</si>
  <si>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</si>
  <si>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</si>
  <si>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</si>
  <si>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</si>
  <si>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</si>
  <si>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</si>
  <si>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</si>
  <si>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</si>
  <si>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</si>
  <si>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</si>
  <si>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</si>
  <si>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</si>
  <si>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</si>
  <si>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</si>
  <si>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</si>
  <si>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</si>
  <si>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</si>
  <si>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</si>
  <si>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</si>
  <si>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</si>
  <si>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</si>
  <si>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</si>
  <si>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</si>
  <si>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</si>
  <si>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</si>
  <si>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</si>
  <si>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</si>
  <si>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</si>
  <si>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</si>
  <si>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</si>
  <si>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</si>
  <si>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</si>
  <si>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</si>
  <si>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</si>
  <si>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</si>
  <si>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</si>
  <si>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</si>
  <si>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</si>
  <si>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</si>
  <si>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</si>
  <si>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</si>
  <si>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</si>
  <si>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</si>
  <si>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</si>
  <si>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</si>
  <si>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</si>
  <si>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</si>
  <si>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</si>
  <si>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</si>
  <si>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</si>
  <si>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</si>
  <si>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</si>
  <si>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</si>
  <si>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</si>
  <si>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</si>
  <si>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</si>
  <si>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</si>
  <si>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</si>
  <si>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</si>
  <si>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</si>
  <si>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</si>
  <si>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</si>
  <si>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</si>
  <si>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</si>
  <si>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</si>
  <si>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</si>
  <si>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</si>
  <si>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</si>
  <si>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</si>
  <si>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</si>
  <si>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</si>
  <si>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</si>
  <si>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</si>
  <si>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</si>
  <si>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</si>
  <si>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</si>
  <si>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</si>
  <si>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</si>
  <si>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</si>
  <si>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</si>
  <si>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</si>
  <si>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</si>
  <si>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</si>
  <si>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</si>
  <si>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</si>
  <si>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</si>
  <si>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</si>
  <si>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</si>
  <si>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</si>
  <si>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</si>
  <si>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</si>
  <si>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</si>
  <si>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</si>
  <si>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</si>
  <si>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</si>
  <si>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</si>
  <si>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</si>
  <si>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</si>
  <si>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</si>
  <si>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</si>
  <si>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</si>
  <si>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</si>
  <si>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</si>
  <si>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</si>
  <si>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</si>
  <si>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</si>
  <si>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</si>
  <si>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</si>
  <si>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</si>
  <si>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</si>
  <si>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</si>
  <si>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</si>
  <si>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</si>
  <si>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</si>
  <si>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</si>
  <si>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</si>
  <si>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</si>
  <si>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</si>
  <si>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</si>
  <si>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</si>
  <si>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</si>
  <si>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</si>
  <si>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</si>
  <si>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</si>
  <si>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</si>
  <si>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</si>
  <si>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</si>
  <si>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</si>
  <si>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</si>
  <si>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</si>
  <si>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</si>
  <si>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</si>
  <si>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</si>
  <si>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</si>
  <si>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</si>
  <si>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</si>
  <si>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</si>
  <si>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</si>
  <si>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</si>
  <si>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</si>
  <si>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</si>
  <si>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</si>
  <si>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</si>
  <si>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</si>
  <si>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</si>
  <si>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</si>
  <si>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</si>
  <si>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</si>
  <si>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</si>
  <si>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</si>
  <si>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</si>
  <si>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</si>
  <si>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</si>
  <si>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</si>
  <si>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</si>
  <si>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</si>
  <si>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</si>
  <si>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</si>
  <si>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</si>
  <si>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</si>
  <si>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</si>
  <si>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</si>
  <si>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</si>
  <si>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</si>
  <si>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</si>
  <si>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</si>
  <si>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</si>
  <si>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</si>
  <si>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</si>
  <si>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</si>
  <si>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</si>
  <si>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</si>
  <si>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</si>
  <si>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</si>
  <si>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</si>
  <si>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</si>
  <si>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</si>
  <si>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</si>
  <si>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</si>
  <si>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</si>
  <si>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</si>
  <si>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</si>
  <si>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</si>
  <si>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</si>
  <si>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</si>
  <si>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</si>
  <si>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</si>
  <si>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</si>
  <si>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</si>
  <si>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</si>
  <si>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</si>
  <si>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</si>
  <si>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</si>
  <si>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</si>
  <si>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</si>
  <si>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</si>
  <si>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</si>
  <si>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</si>
  <si>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</si>
  <si>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</si>
  <si>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</si>
  <si>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</si>
  <si>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</si>
  <si>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</si>
  <si>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</si>
  <si>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</si>
  <si>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</si>
  <si>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</si>
  <si>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</si>
  <si>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</si>
  <si>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</si>
  <si>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</si>
  <si>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</si>
  <si>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</si>
  <si>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</si>
  <si>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</si>
  <si>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</si>
  <si>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</si>
  <si>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</si>
  <si>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</si>
  <si>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</si>
  <si>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</si>
  <si>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</si>
  <si>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</si>
  <si>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</si>
  <si>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</si>
  <si>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</si>
  <si>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</si>
  <si>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</si>
  <si>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</si>
  <si>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</si>
  <si>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</si>
  <si>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</si>
  <si>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</si>
  <si>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</si>
  <si>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</si>
  <si>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</si>
  <si>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</si>
  <si>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</si>
  <si>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</si>
  <si>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</si>
  <si>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</si>
  <si>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</si>
  <si>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</si>
  <si>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</si>
  <si>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</si>
  <si>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</si>
  <si>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</si>
  <si>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</si>
  <si>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</si>
  <si>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</si>
  <si>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</si>
  <si>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</si>
  <si>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</si>
  <si>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</si>
  <si>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</si>
  <si>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</si>
  <si>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</si>
  <si>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</si>
  <si>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</si>
  <si>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</si>
  <si>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</si>
  <si>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</si>
  <si>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</si>
  <si>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</si>
  <si>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</si>
  <si>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</si>
  <si>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</si>
  <si>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</si>
  <si>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</si>
  <si>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</si>
  <si>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</si>
  <si>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</si>
  <si>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</si>
  <si>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</si>
  <si>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</si>
  <si>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</si>
  <si>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</si>
  <si>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</si>
  <si>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</si>
  <si>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</si>
  <si>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</si>
  <si>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</si>
  <si>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</si>
  <si>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</si>
  <si>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</si>
  <si>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</si>
  <si>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</si>
  <si>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</si>
  <si>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</si>
  <si>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</si>
  <si>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</si>
  <si>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</si>
  <si>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</si>
  <si>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</si>
  <si>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</si>
  <si>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</si>
  <si>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</si>
  <si>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</si>
  <si>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</si>
  <si>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</si>
  <si>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</si>
  <si>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</si>
  <si>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</si>
  <si>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</si>
  <si>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</si>
  <si>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</si>
  <si>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</si>
  <si>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</si>
  <si>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</si>
  <si>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</si>
  <si>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</si>
  <si>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</si>
  <si>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</si>
  <si>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</si>
  <si>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</si>
  <si>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</si>
  <si>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</si>
  <si>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</si>
  <si>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</si>
  <si>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</si>
  <si>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</si>
  <si>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</si>
  <si>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</si>
  <si>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</si>
  <si>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</si>
  <si>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</si>
  <si>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</si>
  <si>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</si>
  <si>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</si>
  <si>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</si>
  <si>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</si>
  <si>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</si>
  <si>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</si>
  <si>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</si>
  <si>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</si>
  <si>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</si>
  <si>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</si>
  <si>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</si>
  <si>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</si>
  <si>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</si>
  <si>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</si>
  <si>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</si>
  <si>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</si>
  <si>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</si>
  <si>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</si>
  <si>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</si>
  <si>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</si>
  <si>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</si>
  <si>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</si>
  <si>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</si>
  <si>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</si>
  <si>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</si>
  <si>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</si>
  <si>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</si>
  <si>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</si>
  <si>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</si>
  <si>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</si>
  <si>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</si>
  <si>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</si>
  <si>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</si>
  <si>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</si>
  <si>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</si>
  <si>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</si>
  <si>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</si>
  <si>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</si>
  <si>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</si>
  <si>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</si>
  <si>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</si>
  <si>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</si>
  <si>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</si>
  <si>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</si>
  <si>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</si>
  <si>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</si>
  <si>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</si>
  <si>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</si>
  <si>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</si>
  <si>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</si>
  <si>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</si>
  <si>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</si>
  <si>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</si>
  <si>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</si>
  <si>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</si>
  <si>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</si>
  <si>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</si>
  <si>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</si>
  <si>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</si>
  <si>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</si>
  <si>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</si>
  <si>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</si>
  <si>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</si>
  <si>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</si>
  <si>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</si>
  <si>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</si>
  <si>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</si>
  <si>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</si>
  <si>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</si>
  <si>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</si>
  <si>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</si>
  <si>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</si>
  <si>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</si>
  <si>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</si>
  <si>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</si>
  <si>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</si>
  <si>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</si>
  <si>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</si>
  <si>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</si>
  <si>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</si>
  <si>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</si>
  <si>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</si>
  <si>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</si>
  <si>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</si>
  <si>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</si>
  <si>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</si>
  <si>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</si>
  <si>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</si>
  <si>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</si>
  <si>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</si>
  <si>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</si>
  <si>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</si>
  <si>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</si>
  <si>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</si>
  <si>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</si>
  <si>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</si>
  <si>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</si>
  <si>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</si>
  <si>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</si>
  <si>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</si>
  <si>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</si>
  <si>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</si>
  <si>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</si>
  <si>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</si>
  <si>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</si>
  <si>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</si>
  <si>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</si>
  <si>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</si>
  <si>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</si>
  <si>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</si>
  <si>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</si>
  <si>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</si>
  <si>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</si>
  <si>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</si>
  <si>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</si>
  <si>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</si>
  <si>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</si>
  <si>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</si>
  <si>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</si>
  <si>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</si>
  <si>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</si>
  <si>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</si>
  <si>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</si>
  <si>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</si>
  <si>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</si>
  <si>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</si>
  <si>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</si>
  <si>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</si>
  <si>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</si>
  <si>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</si>
  <si>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</si>
  <si>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</si>
  <si>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</si>
  <si>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</si>
  <si>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</si>
  <si>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</si>
  <si>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</si>
  <si>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</si>
  <si>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</si>
  <si>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</si>
  <si>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</si>
  <si>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</si>
  <si>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</si>
  <si>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</si>
  <si>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</si>
  <si>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</si>
  <si>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</si>
  <si>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</si>
  <si>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</si>
  <si>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</si>
  <si>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</si>
  <si>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</si>
  <si>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</si>
  <si>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</si>
  <si>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</si>
  <si>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</si>
  <si>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</si>
  <si>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</si>
  <si>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</si>
  <si>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</si>
  <si>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</si>
  <si>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</si>
  <si>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</si>
  <si>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</si>
  <si>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</si>
  <si>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</si>
  <si>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</si>
  <si>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</si>
  <si>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</si>
  <si>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</si>
  <si>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</si>
  <si>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</si>
  <si>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</si>
  <si>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</si>
  <si>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</si>
  <si>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</si>
  <si>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</si>
  <si>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</si>
  <si>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</si>
  <si>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</si>
  <si>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</si>
  <si>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</si>
  <si>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</si>
  <si>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</si>
  <si>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</si>
  <si>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</si>
  <si>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</si>
  <si>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</si>
  <si>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</si>
  <si>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</si>
  <si>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</si>
  <si>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</si>
  <si>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</si>
  <si>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</si>
  <si>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</si>
  <si>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</si>
  <si>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</si>
  <si>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</si>
  <si>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</si>
  <si>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</si>
  <si>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</si>
  <si>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</si>
  <si>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</si>
  <si>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</si>
  <si>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</si>
  <si>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</si>
  <si>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</si>
  <si>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</si>
  <si>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</si>
  <si>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</si>
  <si>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</si>
  <si>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</si>
  <si>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</si>
  <si>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</si>
  <si>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</si>
  <si>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</si>
  <si>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</si>
  <si>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</si>
  <si>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</si>
  <si>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</si>
  <si>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</si>
  <si>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</si>
  <si>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</si>
  <si>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</si>
  <si>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</si>
  <si>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</si>
  <si>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</si>
  <si>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</si>
  <si>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</si>
  <si>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</si>
  <si>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</si>
  <si>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</si>
  <si>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</si>
  <si>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</si>
  <si>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</si>
  <si>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</si>
  <si>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</si>
  <si>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</si>
  <si>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</si>
  <si>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</si>
  <si>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</si>
  <si>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</si>
  <si>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</si>
  <si>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</si>
  <si>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</si>
  <si>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</si>
  <si>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</si>
  <si>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</si>
  <si>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</si>
  <si>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</si>
  <si>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</si>
  <si>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</si>
  <si>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</si>
  <si>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</si>
  <si>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</si>
  <si>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</si>
  <si>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</si>
  <si>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</si>
  <si>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</si>
  <si>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</si>
  <si>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</si>
  <si>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</si>
  <si>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</si>
  <si>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</si>
  <si>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</si>
  <si>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</si>
  <si>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</si>
  <si>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</si>
  <si>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</si>
  <si>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</si>
  <si>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</si>
  <si>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</si>
  <si>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</si>
  <si>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</si>
  <si>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</si>
  <si>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</si>
  <si>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</si>
  <si>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</si>
  <si>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</si>
  <si>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</si>
  <si>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</si>
  <si>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</si>
  <si>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</si>
  <si>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</si>
  <si>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</si>
  <si>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</si>
  <si>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</si>
  <si>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</si>
  <si>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</si>
  <si>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</si>
  <si>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</si>
  <si>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</si>
  <si>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</si>
  <si>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</si>
  <si>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</si>
  <si>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</si>
  <si>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</si>
  <si>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</si>
  <si>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</si>
  <si>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</si>
  <si>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</si>
  <si>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</si>
  <si>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</si>
  <si>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</si>
  <si>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</si>
  <si>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</si>
  <si>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</si>
  <si>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</si>
  <si>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</si>
  <si>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</si>
  <si>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</si>
  <si>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</si>
  <si>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</si>
  <si>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</si>
  <si>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</si>
  <si>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</si>
  <si>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</si>
  <si>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</si>
  <si>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</si>
  <si>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</si>
  <si>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</si>
  <si>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</si>
  <si>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</si>
  <si>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</si>
  <si>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</si>
  <si>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</si>
  <si>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</si>
  <si>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</si>
  <si>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</si>
  <si>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</si>
  <si>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</si>
  <si>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</si>
  <si>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</si>
  <si>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</si>
  <si>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</si>
  <si>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</si>
  <si>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</si>
  <si>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</si>
  <si>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</si>
  <si>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</si>
  <si>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</si>
  <si>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</si>
  <si>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</si>
  <si>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</si>
  <si>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</si>
  <si>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</si>
  <si>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</si>
  <si>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</si>
  <si>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</si>
  <si>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</si>
  <si>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</si>
  <si>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</si>
  <si>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</si>
  <si>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</si>
  <si>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</si>
  <si>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</si>
  <si>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</si>
  <si>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</si>
  <si>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</si>
  <si>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</si>
  <si>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</si>
  <si>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</si>
  <si>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</si>
  <si>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</si>
  <si>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</si>
  <si>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</si>
  <si>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</si>
  <si>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</si>
  <si>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</si>
  <si>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</si>
  <si>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</si>
  <si>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</si>
  <si>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</si>
  <si>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</si>
  <si>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</si>
  <si>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</si>
  <si>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</si>
  <si>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</si>
  <si>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</si>
  <si>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</si>
  <si>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</si>
  <si>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</si>
  <si>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</si>
  <si>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</si>
  <si>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</si>
  <si>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</si>
  <si>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</si>
  <si>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</si>
  <si>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</si>
  <si>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</si>
  <si>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</si>
  <si>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</si>
  <si>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</si>
  <si>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</si>
  <si>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</si>
  <si>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</si>
  <si>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</si>
  <si>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</si>
  <si>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</si>
  <si>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</si>
  <si>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</si>
  <si>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</si>
  <si>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</si>
  <si>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</si>
  <si>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</si>
  <si>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</si>
  <si>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</si>
  <si>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</si>
  <si>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</si>
  <si>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</si>
  <si>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</si>
  <si>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</si>
  <si>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</si>
  <si>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</si>
  <si>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</si>
  <si>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</si>
  <si>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</si>
  <si>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</si>
  <si>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</si>
  <si>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</si>
  <si>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</si>
  <si>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</si>
  <si>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</si>
  <si>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</si>
  <si>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</si>
  <si>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</si>
  <si>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</si>
  <si>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</si>
  <si>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</si>
  <si>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</si>
  <si>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</si>
  <si>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</si>
  <si>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</si>
  <si>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</si>
  <si>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</si>
  <si>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</si>
  <si>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</si>
  <si>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</si>
  <si>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</si>
  <si>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</si>
  <si>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</si>
  <si>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</si>
  <si>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</si>
  <si>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</si>
  <si>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</si>
  <si>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</si>
  <si>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</si>
  <si>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</si>
  <si>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</si>
  <si>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</si>
  <si>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</si>
  <si>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</si>
  <si>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</si>
  <si>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</si>
  <si>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</si>
  <si>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</si>
  <si>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</si>
  <si>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</si>
  <si>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</si>
  <si>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</si>
  <si>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</si>
  <si>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</si>
  <si>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</si>
  <si>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</si>
  <si>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</si>
  <si>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</si>
  <si>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</si>
  <si>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</si>
  <si>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</si>
  <si>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</si>
  <si>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</si>
  <si>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</si>
  <si>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</si>
  <si>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</si>
  <si>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</si>
  <si>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</si>
  <si>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</si>
  <si>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</si>
  <si>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</si>
  <si>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</si>
  <si>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</si>
  <si>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</si>
  <si>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</si>
  <si>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</si>
  <si>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</si>
  <si>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</si>
  <si>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</si>
  <si>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</si>
  <si>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</si>
  <si>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</si>
  <si>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</si>
  <si>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</si>
  <si>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</si>
  <si>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</si>
  <si>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</si>
  <si>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</si>
  <si>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</si>
  <si>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</si>
  <si>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</si>
  <si>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</si>
  <si>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</si>
  <si>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</si>
  <si>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</si>
  <si>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</si>
  <si>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</si>
  <si>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</si>
  <si>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</si>
  <si>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</si>
  <si>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</si>
  <si>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</si>
  <si>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</si>
  <si>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</si>
  <si>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</si>
  <si>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</si>
  <si>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</si>
  <si>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</si>
  <si>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</si>
  <si>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</si>
  <si>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</si>
  <si>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</si>
  <si>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</si>
  <si>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</si>
  <si>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</si>
  <si>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</si>
  <si>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</si>
  <si>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</si>
  <si>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</si>
  <si>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</si>
  <si>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</si>
  <si>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</si>
  <si>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</si>
  <si>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</si>
  <si>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</si>
  <si>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</si>
  <si>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</si>
  <si>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</si>
  <si>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</si>
  <si>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</si>
  <si>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</si>
  <si>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</si>
  <si>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</si>
  <si>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</si>
  <si>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</si>
  <si>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</si>
  <si>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</si>
  <si>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</si>
  <si>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</si>
  <si>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</si>
  <si>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</si>
  <si>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</si>
  <si>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</si>
  <si>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</si>
  <si>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</si>
  <si>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</si>
  <si>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</si>
  <si>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</si>
  <si>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</si>
  <si>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</si>
  <si>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</si>
  <si>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</si>
  <si>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</si>
  <si>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</si>
  <si>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</si>
  <si>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</si>
  <si>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</si>
  <si>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</si>
  <si>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</si>
  <si>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</si>
  <si>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</si>
  <si>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</si>
  <si>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</si>
  <si>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</si>
  <si>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</si>
  <si>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</si>
  <si>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</si>
  <si>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</si>
  <si>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</si>
  <si>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</si>
  <si>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</si>
  <si>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</si>
  <si>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</si>
  <si>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</si>
  <si>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</si>
  <si>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</si>
  <si>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</si>
  <si>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</si>
  <si>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</si>
  <si>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</si>
  <si>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</si>
  <si>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</si>
  <si>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</si>
  <si>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</si>
  <si>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</si>
  <si>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</si>
  <si>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</si>
  <si>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</si>
  <si>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</si>
  <si>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</si>
  <si>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</si>
  <si>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</si>
  <si>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</si>
  <si>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</si>
  <si>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</si>
  <si>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</si>
  <si>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</si>
  <si>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DENNIS ROSE &amp; ASSOCIATES, P.C.</t>
  </si>
  <si>
    <t>DENNIS ROSE</t>
  </si>
  <si>
    <t>1904 STATE STREET</t>
  </si>
  <si>
    <t>ALTON</t>
  </si>
  <si>
    <t>IL</t>
  </si>
  <si>
    <t>618-465-4999</t>
  </si>
  <si>
    <t>618-465-5050</t>
  </si>
  <si>
    <t>DROSECPA@DRA-CPA.COM</t>
  </si>
  <si>
    <t>060-007219</t>
  </si>
  <si>
    <t>MADISON</t>
  </si>
  <si>
    <t>610 TEXAS BLVD</t>
  </si>
  <si>
    <t xml:space="preserve">BETHALTO  </t>
  </si>
  <si>
    <t>JGRIFFIN@BETHALTO.ORG</t>
  </si>
  <si>
    <t>SPECIAL EDUCATION DISTRICT III MADISON COUNTY</t>
  </si>
  <si>
    <t>MADISON COUNTY CAREER AND TECH EDUCATION SYSTEM</t>
  </si>
  <si>
    <t>VILLAGE OF BETHALTO-SPORTS COMPLEX</t>
  </si>
  <si>
    <t>VALUE OF COMMODITIES</t>
  </si>
  <si>
    <t>U.S. DEPARTMENT OF EDUCATION</t>
  </si>
  <si>
    <t>PASS THROUGH ILLINOIS STATE BOARD OF EDUCATION:</t>
  </si>
  <si>
    <t>84.010A</t>
  </si>
  <si>
    <t>2017-4300-00</t>
  </si>
  <si>
    <t>2016-4300-00</t>
  </si>
  <si>
    <t>TITLE II - TEACHER QUALITY</t>
  </si>
  <si>
    <t>TITLE II - TEACHER QUALTIY</t>
  </si>
  <si>
    <t>84.367A</t>
  </si>
  <si>
    <t>2017-4932-00</t>
  </si>
  <si>
    <t>2016-4932-00</t>
  </si>
  <si>
    <t>PASS THROUGH MADISON COUNTY CAREER AND</t>
  </si>
  <si>
    <t>TECHNICAL EDUCATION SYSTEM:</t>
  </si>
  <si>
    <t>PERKINS IIC SECONDARY</t>
  </si>
  <si>
    <t>2017-4745-00</t>
  </si>
  <si>
    <t>PASS THROUGH REGION III SPECIAL EDUCATION</t>
  </si>
  <si>
    <t>COOPERATIVE:</t>
  </si>
  <si>
    <t>I.D.E.A. FLOW THROUGH</t>
  </si>
  <si>
    <t>I.D.E.A. PRE-SCHOOL</t>
  </si>
  <si>
    <t>2017-4620-057</t>
  </si>
  <si>
    <t>2017-4600-057</t>
  </si>
  <si>
    <t>TOTAL U.S. DEPARTMENT OF EDUCATION</t>
  </si>
  <si>
    <t>U.S. DEPARTMENT OF AGRICULTURE:</t>
  </si>
  <si>
    <t>2017-4210-00</t>
  </si>
  <si>
    <t>2016-4210-00</t>
  </si>
  <si>
    <t>2017-4215-00</t>
  </si>
  <si>
    <t>2016-4215-00</t>
  </si>
  <si>
    <t>2017-4220-00</t>
  </si>
  <si>
    <t>2016-4220-00</t>
  </si>
  <si>
    <t>2017-4260-16</t>
  </si>
  <si>
    <t>2017-4299-00</t>
  </si>
  <si>
    <t>TOTAL U.S. DEPARTMENT OF AGRICULTURE</t>
  </si>
  <si>
    <t>U.S. DEPARTMENT OF DEFENSE</t>
  </si>
  <si>
    <t>U.S. DEPARTMENT OF HUMAN SERVICES:</t>
  </si>
  <si>
    <t>PASS THROUGH STATE OF ILLINOIS DEPARTMENT OF HEALTHCARE AND FAMILY SERVICES:</t>
  </si>
  <si>
    <t>MEDICAID MATCHING</t>
  </si>
  <si>
    <t>TOTAL FEDERAL PROGRAMS</t>
  </si>
  <si>
    <t>2012 G.O. BONDS</t>
  </si>
  <si>
    <t>1,2,4</t>
  </si>
  <si>
    <t>TRACTOR LEASE</t>
  </si>
  <si>
    <t>TRANSPORTATION EQUIPMENT LEASE</t>
  </si>
  <si>
    <t>2013 G.O. REFUNDING BONDS</t>
  </si>
  <si>
    <t>3,4</t>
  </si>
  <si>
    <t>2014 G.O. BONDS</t>
  </si>
  <si>
    <t>2016A G.O. REFUNDING BONDS</t>
  </si>
  <si>
    <t>2016B G.O. BONDS</t>
  </si>
  <si>
    <t>COMPUTER LEASE</t>
  </si>
  <si>
    <t>LEASE PURCHASE</t>
  </si>
  <si>
    <t>2017 G.O. BONDS</t>
  </si>
  <si>
    <t>1,2,3</t>
  </si>
  <si>
    <t>INFORMATIONAL ONLY</t>
  </si>
  <si>
    <t>TOTAL FOR CFDA #84.010A</t>
  </si>
  <si>
    <t>TOTAL FOR CFDA #84.367A</t>
  </si>
  <si>
    <t>TOTAL FOR CFDA #84.048</t>
  </si>
  <si>
    <t>TOTAL FOR CFDA #84.027</t>
  </si>
  <si>
    <t>TOTAL FOR CFDA #84.173</t>
  </si>
  <si>
    <t>TOTAL FOR CFDA #10.555</t>
  </si>
  <si>
    <t>TOTAL FOR CFDA #10.556</t>
  </si>
  <si>
    <t>TOTAL FOR CFDA #10.553</t>
  </si>
  <si>
    <t>TOTAL FOR CFDA #10.579</t>
  </si>
  <si>
    <t>TOTAL FOR CFDA #93.778</t>
  </si>
  <si>
    <t>TOTAL FOR ALL CFDAS</t>
  </si>
  <si>
    <t>TITLE I - LOW INCOME    (M)</t>
  </si>
  <si>
    <t xml:space="preserve">NATIONAL LUNCH PROGRAM          (M)     </t>
  </si>
  <si>
    <t>SPECIAL MILK                    (M)</t>
  </si>
  <si>
    <t>SCHOOL BREAKFAST PROGRAM     (M)</t>
  </si>
  <si>
    <t>NON-CASH COMMODITIES          (M)</t>
  </si>
  <si>
    <t>NSLP EQUIPMENT ASSISTANCE GRANT     (M)</t>
  </si>
  <si>
    <t>The accompanying Schedule of Expenditures of Federal Awards includes the federal grant activity of Bethalto Community Unit School District No. 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</si>
  <si>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Bethalto Community Unit School District No. 8 provided federal awards to subrecipients as follows:</t>
  </si>
  <si>
    <t>NONE</t>
  </si>
  <si>
    <t>ADVERSE</t>
  </si>
  <si>
    <t>TITLE I - LOW INCOME</t>
  </si>
  <si>
    <t>10.553  10.555  10.556  10.579</t>
  </si>
  <si>
    <t>NATIONAL SCHOOL LUNCH &amp; BREAKFAST PROGRAMS, SPECIAL MILK, COMMODITIES (NON-CASH ASSISTANCE), NSLP EQUIP ASSISTANCE</t>
  </si>
  <si>
    <t>The following amounts were expended in the form of non-cash assistance by Bethalto Community Unit School District No. 8 and should be included in the Schedule of Expenditures of Federal Awards:</t>
  </si>
  <si>
    <t>UNMODIFIED</t>
  </si>
  <si>
    <t>R9-14 ED FUND A/C 1690 $11,347 OTHER</t>
  </si>
  <si>
    <t>R9-14 ED FUND A/C 1829 $3,479 OTHER</t>
  </si>
  <si>
    <t>R9-14 ED FUND A/C 1999 $175,847 OTHER</t>
  </si>
  <si>
    <t>R9-14 O&amp;M FUND A/C 1999 $17,529 OTHER</t>
  </si>
  <si>
    <t>R9-14 TORT FUND A/C 1999 $367 OTHER</t>
  </si>
  <si>
    <t>R9-14 FPS FUND A/C 1999 $1,719 OTHER</t>
  </si>
  <si>
    <t>R9-14 ED FUND A/C 3999 $33,556 OTHER</t>
  </si>
  <si>
    <t>R9-14 ED FUND A/C 4299 $141,230 OTHER</t>
  </si>
  <si>
    <t>E15-22 DEBT SERVICE FUND A/C 5400 $100,014 OTHER</t>
  </si>
  <si>
    <t>Bethalto CUSD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</si>
</sst>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0" fontId="95" fillId="0" borderId="108" xfId="14" applyFont="1" applyBorder="1" applyProtection="1">
      <protection locked="0"/>
    </xf>
    <xf numFmtId="164" fontId="3" fillId="0" borderId="0" xfId="0" quotePrefix="1" applyNumberFormat="1"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3BA2B0ED-0E1F-4D88-BFBA-85A870F2450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sbe.net/sfms/afr/afr.ht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3.bin"/><Relationship Id="rId4" Type="http://schemas.openxmlformats.org/officeDocument/2006/relationships/hyperlink" Target="https://sec1.isbe.net/attachmgr/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isbe.net/Pages/Single-Audit.aspx"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sec1.isbe.net/attachmgr/default.aspx" TargetMode="External"/><Relationship Id="rId4" Type="http://schemas.openxmlformats.org/officeDocument/2006/relationships/hyperlink" Target="http://www.isbe.net/rules/archive/pdfs/100ARK.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hyperlink" Target="http://www.isbe.net/sfms/p/profile.htm" TargetMode="Externa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printerSettings" Target="../printerSettings/printerSettings15.bin"/><Relationship Id="rId4" Type="http://schemas.openxmlformats.org/officeDocument/2006/relationships/hyperlink" Target="https://www.isbe.net/Pages/School-District-Financial-Profile.aspx"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ctrlProp" Target="../ctrlProps/ctrlProp1.xml"/><Relationship Id="rId5" Type="http://schemas.openxmlformats.org/officeDocument/2006/relationships/vmlDrawing" Target="../drawings/vmlDrawing5.vml"/><Relationship Id="rId4" Type="http://schemas.openxmlformats.org/officeDocument/2006/relationships/drawing" Target="../drawings/drawing2.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image" Target="../media/image1.emf"/><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oleObject" Target="../embeddings/oleObject1.bin"/><Relationship Id="rId5" Type="http://schemas.openxmlformats.org/officeDocument/2006/relationships/vmlDrawing" Target="../drawings/vmlDrawing6.vml"/><Relationship Id="rId4" Type="http://schemas.openxmlformats.org/officeDocument/2006/relationships/drawing" Target="../drawings/drawing3.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25.xml.rels><?xml version="1.0" encoding="UTF-8" standalone="yes"?>
<Relationships xmlns="http://schemas.openxmlformats.org/package/2006/relationships"><Relationship Id="rId3" Type="http://schemas.openxmlformats.org/officeDocument/2006/relationships/hyperlink" Target="https://harvester.census.gov/facweb/Default.aspx" TargetMode="External"/><Relationship Id="rId7"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4" Type="http://schemas.openxmlformats.org/officeDocument/2006/relationships/drawing" Target="../drawings/drawing5.xml"/></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4" Type="http://schemas.openxmlformats.org/officeDocument/2006/relationships/drawing" Target="../drawings/drawing6.xml"/></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00.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4" Type="http://schemas.openxmlformats.org/officeDocument/2006/relationships/drawing" Target="../drawings/drawing7.xml"/></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drawing" Target="../drawings/drawing8.xml"/></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06.bin"/><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5" t="s">
        <v>466</v>
      </c>
      <c r="J1" s="2176"/>
      <c r="K1" s="2176"/>
      <c r="L1" s="2176"/>
      <c r="M1" s="2176"/>
      <c r="N1" s="2176"/>
      <c r="O1" s="2176"/>
      <c r="P1" s="2176"/>
      <c r="Q1" s="2176"/>
      <c r="R1" s="2176"/>
      <c r="S1" s="2176"/>
    </row>
    <row r="2" spans="1:28" ht="12" customHeight="1" x14ac:dyDescent="0.2">
      <c r="A2" s="201" t="s">
        <v>1869</v>
      </c>
      <c r="D2" s="202"/>
      <c r="I2" s="2177" t="s">
        <v>1133</v>
      </c>
      <c r="J2" s="2176"/>
      <c r="K2" s="2176"/>
      <c r="L2" s="2176"/>
      <c r="M2" s="2176"/>
      <c r="N2" s="2176"/>
      <c r="O2" s="2176"/>
      <c r="P2" s="2176"/>
      <c r="Q2" s="2176"/>
      <c r="R2" s="2176"/>
      <c r="S2" s="2176"/>
    </row>
    <row r="3" spans="1:28" ht="12" customHeight="1" x14ac:dyDescent="0.2">
      <c r="A3" s="1815" t="s">
        <v>1951</v>
      </c>
      <c r="B3" s="1816"/>
      <c r="C3" s="1816"/>
      <c r="D3" s="1817"/>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2093</v>
      </c>
      <c r="C5" s="178" t="s">
        <v>1061</v>
      </c>
      <c r="D5" s="361"/>
      <c r="E5" s="361"/>
      <c r="H5" s="192"/>
      <c r="I5" s="2184" t="s">
        <v>769</v>
      </c>
      <c r="J5" s="2129"/>
      <c r="K5" s="2129"/>
      <c r="L5" s="2129"/>
      <c r="M5" s="2129"/>
      <c r="N5" s="2129"/>
      <c r="O5" s="2129"/>
      <c r="P5" s="2129"/>
      <c r="Q5" s="2129"/>
      <c r="R5" s="2129"/>
      <c r="S5" s="2129"/>
    </row>
    <row r="6" spans="1:28" ht="14.1" customHeight="1" x14ac:dyDescent="0.2">
      <c r="B6" s="441"/>
      <c r="C6" s="178" t="s">
        <v>1062</v>
      </c>
      <c r="D6" s="361"/>
      <c r="E6" s="361"/>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2"/>
      <c r="K11" s="180"/>
      <c r="O11" s="1701" t="s">
        <v>2093</v>
      </c>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5">
        <v>41057008026</v>
      </c>
      <c r="B13" s="2146"/>
      <c r="C13" s="2146"/>
      <c r="D13" s="2146"/>
      <c r="E13" s="2146"/>
      <c r="F13" s="2146"/>
      <c r="G13" s="2146"/>
      <c r="H13" s="2147"/>
      <c r="I13" s="184"/>
      <c r="J13" s="183"/>
      <c r="K13" s="181"/>
      <c r="L13" s="183"/>
      <c r="M13" s="183"/>
      <c r="N13" s="183"/>
      <c r="O13" s="183"/>
      <c r="P13" s="183"/>
      <c r="Q13" s="183"/>
      <c r="R13" s="183"/>
      <c r="S13" s="183"/>
      <c r="T13" s="2150" t="s">
        <v>2094</v>
      </c>
      <c r="U13" s="2151"/>
      <c r="V13" s="2151"/>
      <c r="W13" s="2151"/>
      <c r="X13" s="2151"/>
      <c r="Y13" s="2152"/>
      <c r="Z13" s="2152"/>
      <c r="AA13" s="215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3" t="s">
        <v>2103</v>
      </c>
      <c r="B15" s="2148"/>
      <c r="C15" s="2148"/>
      <c r="D15" s="2148"/>
      <c r="E15" s="2148"/>
      <c r="F15" s="2148"/>
      <c r="G15" s="2148"/>
      <c r="H15" s="2149"/>
      <c r="T15" s="2115" t="s">
        <v>2095</v>
      </c>
      <c r="U15" s="2116"/>
      <c r="V15" s="2116"/>
      <c r="W15" s="2116"/>
      <c r="X15" s="2116"/>
      <c r="Y15" s="2154"/>
      <c r="Z15" s="2154"/>
      <c r="AA15" s="21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2196</v>
      </c>
      <c r="B17" s="2173"/>
      <c r="C17" s="2173"/>
      <c r="D17" s="2173"/>
      <c r="E17" s="2173"/>
      <c r="F17" s="2173"/>
      <c r="G17" s="2173"/>
      <c r="H17" s="2174"/>
      <c r="T17" s="2160" t="s">
        <v>2096</v>
      </c>
      <c r="U17" s="2161"/>
      <c r="V17" s="2161"/>
      <c r="W17" s="2161"/>
      <c r="X17" s="2161"/>
      <c r="Y17" s="2161"/>
      <c r="Z17" s="2161"/>
      <c r="AA17" s="2162"/>
    </row>
    <row r="18" spans="1:27" ht="13.5" customHeight="1" x14ac:dyDescent="0.2">
      <c r="A18" s="362" t="s">
        <v>610</v>
      </c>
      <c r="B18" s="344"/>
      <c r="C18" s="340"/>
      <c r="D18" s="344"/>
      <c r="E18" s="344"/>
      <c r="F18" s="344"/>
      <c r="G18" s="344"/>
      <c r="H18" s="275"/>
      <c r="I18" s="2170" t="s">
        <v>765</v>
      </c>
      <c r="J18" s="2171"/>
      <c r="K18" s="2171"/>
      <c r="L18" s="2171"/>
      <c r="M18" s="2171"/>
      <c r="N18" s="2171"/>
      <c r="O18" s="2171"/>
      <c r="P18" s="2171"/>
      <c r="Q18" s="2171"/>
      <c r="R18" s="2171"/>
      <c r="S18" s="2172"/>
      <c r="T18" s="362" t="s">
        <v>807</v>
      </c>
      <c r="U18" s="270"/>
      <c r="V18" s="340"/>
      <c r="W18" s="269"/>
      <c r="X18" s="362" t="s">
        <v>303</v>
      </c>
      <c r="Y18" s="349"/>
      <c r="Z18" s="1913" t="s">
        <v>766</v>
      </c>
      <c r="AA18" s="200"/>
    </row>
    <row r="19" spans="1:27" ht="13.5" customHeight="1" x14ac:dyDescent="0.2">
      <c r="A19" s="2143" t="s">
        <v>2104</v>
      </c>
      <c r="B19" s="2144"/>
      <c r="C19" s="2144"/>
      <c r="D19" s="2144"/>
      <c r="E19" s="2144"/>
      <c r="F19" s="2144"/>
      <c r="G19" s="2144"/>
      <c r="H19" s="2142"/>
      <c r="I19" s="183"/>
      <c r="J19" s="376"/>
      <c r="K19" s="194"/>
      <c r="L19" s="192"/>
      <c r="M19" s="651" t="s">
        <v>355</v>
      </c>
      <c r="P19" s="180"/>
      <c r="Q19" s="180"/>
      <c r="R19" s="180"/>
      <c r="S19" s="184"/>
      <c r="T19" s="2143" t="s">
        <v>2097</v>
      </c>
      <c r="U19" s="2141"/>
      <c r="V19" s="2141"/>
      <c r="W19" s="2142"/>
      <c r="X19" s="2158" t="s">
        <v>2098</v>
      </c>
      <c r="Y19" s="2159"/>
      <c r="Z19" s="2156">
        <v>62002</v>
      </c>
      <c r="AA19" s="215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0" t="s">
        <v>2105</v>
      </c>
      <c r="B21" s="2141"/>
      <c r="C21" s="2141"/>
      <c r="D21" s="2141"/>
      <c r="E21" s="2141"/>
      <c r="F21" s="2141"/>
      <c r="G21" s="2141"/>
      <c r="H21" s="2142"/>
      <c r="I21" s="2166" t="s">
        <v>767</v>
      </c>
      <c r="J21" s="2129"/>
      <c r="K21" s="2129"/>
      <c r="L21" s="2129"/>
      <c r="M21" s="2129"/>
      <c r="N21" s="2129"/>
      <c r="O21" s="2129"/>
      <c r="P21" s="2129"/>
      <c r="Q21" s="2129"/>
      <c r="R21" s="2129"/>
      <c r="S21" s="2130"/>
      <c r="T21" s="2110" t="s">
        <v>2099</v>
      </c>
      <c r="U21" s="2111"/>
      <c r="V21" s="2111"/>
      <c r="W21" s="2111"/>
      <c r="X21" s="2124" t="s">
        <v>2100</v>
      </c>
      <c r="Y21" s="2122"/>
      <c r="Z21" s="2122"/>
      <c r="AA21" s="2123"/>
    </row>
    <row r="22" spans="1:27" ht="13.5" customHeight="1" x14ac:dyDescent="0.2">
      <c r="A22" s="364" t="s">
        <v>611</v>
      </c>
      <c r="B22" s="278"/>
      <c r="C22" s="278"/>
      <c r="D22" s="278"/>
      <c r="E22" s="278"/>
      <c r="F22" s="278"/>
      <c r="G22" s="278"/>
      <c r="H22" s="279"/>
      <c r="I22" s="2167" t="s">
        <v>1745</v>
      </c>
      <c r="J22" s="2168"/>
      <c r="K22" s="2168"/>
      <c r="L22" s="2168"/>
      <c r="M22" s="2168"/>
      <c r="N22" s="2168"/>
      <c r="O22" s="2168"/>
      <c r="P22" s="2168"/>
      <c r="Q22" s="2168"/>
      <c r="R22" s="2168"/>
      <c r="S22" s="2169"/>
      <c r="T22" s="362" t="s">
        <v>1903</v>
      </c>
      <c r="U22" s="270"/>
      <c r="V22" s="340"/>
      <c r="W22" s="270"/>
      <c r="X22" s="1914" t="s">
        <v>1574</v>
      </c>
      <c r="Z22" s="199"/>
      <c r="AA22" s="200"/>
    </row>
    <row r="23" spans="1:27" ht="13.5" customHeight="1" x14ac:dyDescent="0.2">
      <c r="A23" s="2163" t="s">
        <v>2106</v>
      </c>
      <c r="B23" s="2164"/>
      <c r="C23" s="2164"/>
      <c r="D23" s="2164"/>
      <c r="E23" s="2164"/>
      <c r="F23" s="2164"/>
      <c r="G23" s="2164"/>
      <c r="H23" s="2165"/>
      <c r="T23" s="2110" t="s">
        <v>2102</v>
      </c>
      <c r="U23" s="2111"/>
      <c r="V23" s="2111"/>
      <c r="W23" s="2111"/>
      <c r="X23" s="2121">
        <v>43101</v>
      </c>
      <c r="Y23" s="2122"/>
      <c r="Z23" s="2122"/>
      <c r="AA23" s="2123"/>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40">
        <v>62010</v>
      </c>
      <c r="B25" s="2141"/>
      <c r="C25" s="2141"/>
      <c r="D25" s="2141"/>
      <c r="E25" s="2141"/>
      <c r="F25" s="2141"/>
      <c r="G25" s="2141"/>
      <c r="H25" s="2142"/>
      <c r="I25" s="652"/>
      <c r="J25" s="203"/>
      <c r="K25" s="203"/>
      <c r="L25" s="203"/>
      <c r="M25" s="203"/>
      <c r="N25" s="203"/>
      <c r="O25" s="203"/>
      <c r="P25" s="203"/>
      <c r="Q25" s="203"/>
      <c r="R25" s="203"/>
      <c r="S25" s="204"/>
      <c r="T25" s="2107" t="s">
        <v>2101</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5" t="s">
        <v>1896</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1701" t="s">
        <v>2093</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2093</v>
      </c>
      <c r="C30" s="665" t="s">
        <v>1360</v>
      </c>
      <c r="D30" s="181"/>
      <c r="E30" s="181"/>
      <c r="F30" s="1269"/>
      <c r="G30" s="653"/>
      <c r="H30" s="653"/>
      <c r="I30" s="273"/>
      <c r="J30" s="1701" t="s">
        <v>2093</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2093</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41"/>
      <c r="R35" s="214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0"/>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0"/>
      <c r="D39" s="337"/>
      <c r="E39" s="337"/>
      <c r="F39" s="347"/>
      <c r="G39" s="337"/>
      <c r="H39" s="275"/>
      <c r="I39" s="2193" t="s">
        <v>611</v>
      </c>
      <c r="J39" s="2194"/>
      <c r="K39" s="2194"/>
      <c r="L39" s="2194"/>
      <c r="M39" s="2194"/>
      <c r="N39" s="334"/>
      <c r="O39" s="340"/>
      <c r="P39" s="340"/>
      <c r="Q39" s="346"/>
      <c r="R39" s="340"/>
      <c r="S39" s="275"/>
      <c r="T39" s="340" t="s">
        <v>611</v>
      </c>
      <c r="U39" s="270"/>
      <c r="V39" s="340"/>
      <c r="W39" s="269"/>
      <c r="X39" s="346"/>
      <c r="Y39" s="199"/>
      <c r="Z39" s="199"/>
      <c r="AA39" s="200"/>
    </row>
    <row r="40" spans="1:27" ht="13.5" customHeight="1" x14ac:dyDescent="0.2">
      <c r="A40" s="2196"/>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c r="B42" s="2141"/>
      <c r="C42" s="2142"/>
      <c r="D42" s="2158"/>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customSheetViews>
    <customSheetView guid="{0ECCCB59-1B18-405A-94CA-AD0B01EEF048}" showGridLines="0" topLeftCell="A16">
      <selection activeCell="L31" sqref="L31"/>
      <pageMargins left="0.75" right="0.75" top="1" bottom="0.5" header="0.5" footer="0.5"/>
      <printOptions horizontalCentered="1"/>
      <pageSetup scale="67" orientation="landscape" useFirstPageNumber="1" r:id="rId1"/>
      <headerFooter>
        <oddFooter>&amp;C&amp;"Times New Roman,Regular"
&amp;P</oddFooter>
      </headerFooter>
    </customSheetView>
    <customSheetView guid="{000BB0D5-83FA-4AA2-8459-F5A61A7BD3C2}" showGridLines="0" topLeftCell="A16">
      <selection activeCell="L31" sqref="L31"/>
      <pageMargins left="0.75" right="0.75" top="1" bottom="0.5" header="0.5" footer="0.5"/>
      <printOptions horizontalCentered="1"/>
      <pageSetup scale="67" orientation="landscape" useFirstPageNumber="1" r:id="rId2"/>
      <headerFooter>
        <oddFooter>&amp;C&amp;"Times New Roman,Regular"
&amp;P</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3" display="www.isbe.net/sfms/afr/afr.htm"/>
    <hyperlink ref="I22:S22" r:id="rId4" display="   Send ISBE a File"/>
  </hyperlinks>
  <printOptions horizontalCentered="1"/>
  <pageMargins left="0.75" right="0.75" top="1" bottom="0.5" header="0.5" footer="0.5"/>
  <pageSetup scale="67" orientation="landscape" useFirstPageNumber="1" r:id="rId5"/>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topLeftCell="A50" zoomScaleNormal="100" workbookViewId="0">
      <selection activeCell="B100" sqref="B10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1909</v>
      </c>
      <c r="C31" s="215" t="s">
        <v>1365</v>
      </c>
      <c r="D31" s="600"/>
      <c r="E31" s="602"/>
    </row>
    <row r="32" spans="1:5" x14ac:dyDescent="0.2">
      <c r="B32" s="600" t="s">
        <v>1272</v>
      </c>
      <c r="C32" s="215" t="s">
        <v>1365</v>
      </c>
      <c r="D32" s="601" t="s">
        <v>1910</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customSheetViews>
    <customSheetView guid="{0ECCCB59-1B18-405A-94CA-AD0B01EEF048}" showGridLines="0" hiddenRows="1">
      <selection activeCell="X24" sqref="X24"/>
      <pageMargins left="0.75" right="0.75" top="1" bottom="0.5" header="0.5" footer="0.5"/>
      <printOptions horizontalCentered="1"/>
      <pageSetup scale="72" fitToHeight="0" orientation="portrait" r:id="rId1"/>
      <headerFooter>
        <oddHeader>&amp;C&amp;"Times New Roman,Regular"BETHALTO COMMUNITY UNIT SCHOOL DISTRICT NO. 8</oddHeader>
        <oddFooter>&amp;C&amp;"Times New Roman,Regular"
&amp;P</oddFooter>
      </headerFooter>
    </customSheetView>
    <customSheetView guid="{000BB0D5-83FA-4AA2-8459-F5A61A7BD3C2}" showGridLines="0" hiddenRows="1">
      <selection activeCell="X24" sqref="X24"/>
      <pageMargins left="0.75" right="0.75" top="1" bottom="0.5" header="0.5" footer="0.5"/>
      <printOptions horizontalCentered="1"/>
      <pageSetup scale="72" fitToHeight="0" orientation="portrait" r:id="rId2"/>
      <headerFooter>
        <oddHeader>&amp;C&amp;"Times New Roman,Regular"BETHALTO COMMUNITY UNIT SCHOOL DISTRICT NO. 8</oddHeader>
        <oddFooter>&amp;C&amp;"Times New Roman,Regular"
&amp;P</oddFooter>
      </headerFooter>
    </customSheetView>
  </customSheetViews>
  <hyperlinks>
    <hyperlink ref="B69" r:id="rId3"/>
    <hyperlink ref="B41" r:id="rId4"/>
    <hyperlink ref="B49" r:id="rId5"/>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fitToHeight="0" orientation="portrait" r:id="rId6"/>
  <headerFooter>
    <oddHeader>&amp;C&amp;"Times New Roman,Regular"BETHALTO COMMUNITY UNIT SCHOOL DISTRICT NO. 8</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5"/>
      <c r="C4" s="2211" t="s">
        <v>486</v>
      </c>
      <c r="D4" s="2212"/>
      <c r="E4" s="2212"/>
      <c r="F4" s="2212"/>
      <c r="G4" s="2212"/>
      <c r="H4" s="2212"/>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3"/>
      <c r="C23" s="612"/>
      <c r="D23" s="1984"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3"/>
      <c r="C26" s="612"/>
      <c r="D26" s="1984"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7"/>
      <c r="C32" s="612"/>
      <c r="D32" s="9" t="s">
        <v>1982</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6" t="s">
        <v>1965</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3"/>
      <c r="C57" s="2214"/>
      <c r="D57" s="2214"/>
      <c r="E57" s="2214"/>
      <c r="F57" s="2214"/>
      <c r="G57" s="2214"/>
      <c r="H57" s="2215"/>
      <c r="I57" s="3"/>
    </row>
    <row r="58" spans="1:9" s="32" customFormat="1" x14ac:dyDescent="0.2">
      <c r="A58" s="1733"/>
      <c r="B58" s="2216"/>
      <c r="C58" s="2217"/>
      <c r="D58" s="2217"/>
      <c r="E58" s="2217"/>
      <c r="F58" s="2217"/>
      <c r="G58" s="2217"/>
      <c r="H58" s="2218"/>
      <c r="I58" s="3"/>
    </row>
    <row r="59" spans="1:9" s="32" customFormat="1" x14ac:dyDescent="0.2">
      <c r="A59" s="1733"/>
      <c r="B59" s="2216"/>
      <c r="C59" s="2217"/>
      <c r="D59" s="2217"/>
      <c r="E59" s="2217"/>
      <c r="F59" s="2217"/>
      <c r="G59" s="2217"/>
      <c r="H59" s="2218"/>
      <c r="I59" s="3"/>
    </row>
    <row r="60" spans="1:9" s="32" customFormat="1" x14ac:dyDescent="0.2">
      <c r="A60" s="1733"/>
      <c r="B60" s="2216"/>
      <c r="C60" s="2217"/>
      <c r="D60" s="2217"/>
      <c r="E60" s="2217"/>
      <c r="F60" s="2217"/>
      <c r="G60" s="2217"/>
      <c r="H60" s="2218"/>
      <c r="I60" s="3"/>
    </row>
    <row r="61" spans="1:9" s="32" customFormat="1" x14ac:dyDescent="0.2">
      <c r="A61" s="1733"/>
      <c r="B61" s="2216"/>
      <c r="C61" s="2217"/>
      <c r="D61" s="2217"/>
      <c r="E61" s="2217"/>
      <c r="F61" s="2217"/>
      <c r="G61" s="2217"/>
      <c r="H61" s="2218"/>
      <c r="I61" s="3"/>
    </row>
    <row r="62" spans="1:9" s="32" customFormat="1" x14ac:dyDescent="0.2">
      <c r="A62" s="1733"/>
      <c r="B62" s="2216"/>
      <c r="C62" s="2217"/>
      <c r="D62" s="2217"/>
      <c r="E62" s="2217"/>
      <c r="F62" s="2217"/>
      <c r="G62" s="2217"/>
      <c r="H62" s="2218"/>
      <c r="I62" s="3"/>
    </row>
    <row r="63" spans="1:9" s="32" customFormat="1" x14ac:dyDescent="0.2">
      <c r="A63" s="1733"/>
      <c r="B63" s="2216"/>
      <c r="C63" s="2217"/>
      <c r="D63" s="2217"/>
      <c r="E63" s="2217"/>
      <c r="F63" s="2217"/>
      <c r="G63" s="2217"/>
      <c r="H63" s="2218"/>
      <c r="I63" s="3"/>
    </row>
    <row r="64" spans="1:9" s="32" customFormat="1" x14ac:dyDescent="0.2">
      <c r="A64" s="1733"/>
      <c r="B64" s="2216"/>
      <c r="C64" s="2217"/>
      <c r="D64" s="2217"/>
      <c r="E64" s="2217"/>
      <c r="F64" s="2217"/>
      <c r="G64" s="2217"/>
      <c r="H64" s="2218"/>
      <c r="I64" s="3"/>
    </row>
    <row r="65" spans="1:9" s="32" customFormat="1" x14ac:dyDescent="0.2">
      <c r="A65" s="1733"/>
      <c r="B65" s="2216"/>
      <c r="C65" s="2217"/>
      <c r="D65" s="2217"/>
      <c r="E65" s="2217"/>
      <c r="F65" s="2217"/>
      <c r="G65" s="2217"/>
      <c r="H65" s="2218"/>
      <c r="I65" s="3"/>
    </row>
    <row r="66" spans="1:9" s="32" customFormat="1" x14ac:dyDescent="0.2">
      <c r="A66" s="1733"/>
      <c r="B66" s="2216"/>
      <c r="C66" s="2217"/>
      <c r="D66" s="2217"/>
      <c r="E66" s="2217"/>
      <c r="F66" s="2217"/>
      <c r="G66" s="2217"/>
      <c r="H66" s="2218"/>
      <c r="I66" s="3"/>
    </row>
    <row r="67" spans="1:9" s="32" customFormat="1" ht="9" customHeight="1" x14ac:dyDescent="0.2">
      <c r="A67" s="1734"/>
      <c r="B67" s="2219"/>
      <c r="C67" s="2220"/>
      <c r="D67" s="2220"/>
      <c r="E67" s="2220"/>
      <c r="F67" s="2220"/>
      <c r="G67" s="2220"/>
      <c r="H67" s="222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5" t="s">
        <v>1576</v>
      </c>
      <c r="B83" s="2225"/>
      <c r="C83" s="2225"/>
      <c r="D83" s="222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1979</v>
      </c>
      <c r="C92" s="619"/>
      <c r="E92" s="1270"/>
      <c r="F92" s="1561"/>
      <c r="H92" s="331"/>
    </row>
    <row r="93" spans="1:10" s="32" customFormat="1" ht="16.5" customHeight="1" x14ac:dyDescent="0.2">
      <c r="A93" s="29"/>
      <c r="B93" s="1985" t="s">
        <v>1980</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2094</v>
      </c>
      <c r="D114" s="2230"/>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2106">
        <v>43040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ECCCB59-1B18-405A-94CA-AD0B01EEF048}" scale="110" colorId="8" showGridLines="0" hiddenRows="1" topLeftCell="A7">
      <selection activeCell="X24" sqref="X24"/>
      <pageMargins left="0.75" right="0.75" top="0.75" bottom="0.5" header="0.5" footer="0.5"/>
      <printOptions horizontalCentered="1"/>
      <pageSetup scale="48" firstPageNumber="2" orientation="portrait" r:id="rId1"/>
      <headerFooter>
        <oddHeader>&amp;C&amp;"Times New Roman,Regular"BETHALTO COMMUNITY UNIT SCHOOL DISTRICT NO. 8</oddHeader>
        <oddFooter>&amp;C&amp;"Times New Roman,Regular"
&amp;P</oddFooter>
      </headerFooter>
    </customSheetView>
    <customSheetView guid="{000BB0D5-83FA-4AA2-8459-F5A61A7BD3C2}" scale="110" colorId="8" showGridLines="0" hiddenRows="1" topLeftCell="A7">
      <selection activeCell="X24" sqref="X24"/>
      <pageMargins left="0.75" right="0.75" top="0.75" bottom="0.5" header="0.5" footer="0.5"/>
      <printOptions horizontalCentered="1"/>
      <pageSetup scale="48" firstPageNumber="2" orientation="portrait" r:id="rId2"/>
      <headerFooter>
        <oddHeader>&amp;C&amp;"Times New Roman,Regular"BETHALTO COMMUNITY UNIT SCHOOL DISTRICT NO. 8</oddHeader>
        <oddFooter>&amp;C&amp;"Times New Roman,Regular"
&amp;P</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rintOptions horizontalCentered="1"/>
  <pageMargins left="0.75" right="0.75" top="0.75" bottom="0.5" header="0.5" footer="0.5"/>
  <pageSetup scale="48" firstPageNumber="2" orientation="portrait" r:id="rId3"/>
  <headerFooter>
    <oddHeader>&amp;C&amp;"Times New Roman,Regular"BETHALTO COMMUNITY UNIT SCHOOL DISTRICT NO. 8</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26" sqref="J2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7">
        <v>198840587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19215427</v>
      </c>
      <c r="E16" s="99"/>
      <c r="F16" s="81">
        <f>SUM('Acct Summary 7-8'!C17,'Acct Summary 7-8'!D17,'Acct Summary 7-8'!F17)</f>
        <v>19972615</v>
      </c>
      <c r="G16" s="99"/>
      <c r="H16" s="81">
        <f>SUM(D16-F16)</f>
        <v>-757188</v>
      </c>
      <c r="I16" s="92"/>
      <c r="J16" s="81">
        <f>SUM('Acct Summary 7-8'!C81,'Acct Summary 7-8'!D81,'Acct Summary 7-8'!F81,'Acct Summary 7-8'!I81)</f>
        <v>1827355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27440001.006000001</v>
      </c>
      <c r="I31" s="330"/>
      <c r="J31" s="92"/>
      <c r="K31" s="92"/>
      <c r="L31" s="92"/>
      <c r="M31" s="92"/>
    </row>
    <row r="32" spans="1:13" ht="13.35" customHeight="1" x14ac:dyDescent="0.2">
      <c r="B32" s="2103"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16779324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ECCCB59-1B18-405A-94CA-AD0B01EEF048}" scale="110" colorId="8" showGridLines="0">
      <selection activeCell="J26" sqref="J26"/>
      <pageMargins left="0.75" right="0.75" top="1" bottom="0.5" header="0.5" footer="0.5"/>
      <printOptions horizontalCentered="1"/>
      <pageSetup scale="85" firstPageNumber="3" orientation="portrait" r:id="rId1"/>
      <headerFooter>
        <oddHeader>&amp;C&amp;"Times New Roman,Regular"BETHALTO COMMUNITY UNIT SCHOOL DISTRICT NO. 8</oddHeader>
        <oddFooter>&amp;C&amp;"Times New Roman,Regular"
&amp;P</oddFooter>
      </headerFooter>
    </customSheetView>
    <customSheetView guid="{000BB0D5-83FA-4AA2-8459-F5A61A7BD3C2}" scale="110" colorId="8" showGridLines="0">
      <selection activeCell="J26" sqref="J26"/>
      <pageMargins left="0.75" right="0.75" top="1" bottom="0.5" header="0.5" footer="0.5"/>
      <printOptions horizontalCentered="1"/>
      <pageSetup scale="85" firstPageNumber="3" orientation="portrait" r:id="rId2"/>
      <headerFooter>
        <oddHeader>&amp;C&amp;"Times New Roman,Regular"BETHALTO COMMUNITY UNIT SCHOOL DISTRICT NO. 8</oddHeader>
        <oddFooter>&amp;C&amp;"Times New Roman,Regular"
&amp;P</oddFooter>
      </headerFooter>
    </customSheetView>
  </customSheetViews>
  <mergeCells count="4">
    <mergeCell ref="A1:M1"/>
    <mergeCell ref="B54:L58"/>
    <mergeCell ref="D11:J11"/>
    <mergeCell ref="C61:D61"/>
  </mergeCells>
  <phoneticPr fontId="9" type="noConversion"/>
  <printOptions horizontalCentered="1"/>
  <pageMargins left="0.75" right="0.75" top="1" bottom="0.5" header="0.5" footer="0.5"/>
  <pageSetup scale="85" firstPageNumber="3" orientation="portrait" r:id="rId3"/>
  <headerFooter>
    <oddHeader>&amp;C&amp;"Times New Roman,Regular"BETHALTO COMMUNITY UNIT SCHOOL DISTRICT NO. 8</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X24" sqref="X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Bethalto CUSD 8</v>
      </c>
      <c r="E7" s="135"/>
      <c r="G7" s="136"/>
      <c r="H7" s="137"/>
      <c r="I7" s="137"/>
      <c r="J7" s="137"/>
      <c r="K7" s="137"/>
      <c r="L7"/>
      <c r="M7"/>
      <c r="N7"/>
      <c r="O7"/>
      <c r="P7"/>
    </row>
    <row r="8" spans="1:18" ht="12.75" x14ac:dyDescent="0.2">
      <c r="A8"/>
      <c r="B8"/>
      <c r="C8" s="133" t="s">
        <v>1316</v>
      </c>
      <c r="D8" s="138">
        <f>COVER!A13</f>
        <v>41057008026</v>
      </c>
      <c r="E8" s="139"/>
      <c r="G8"/>
      <c r="H8"/>
      <c r="I8"/>
      <c r="J8"/>
      <c r="K8"/>
      <c r="L8"/>
      <c r="M8"/>
      <c r="N8"/>
      <c r="O8"/>
      <c r="P8"/>
    </row>
    <row r="9" spans="1:18" ht="12.75" x14ac:dyDescent="0.2">
      <c r="A9"/>
      <c r="B9"/>
      <c r="C9" s="133" t="s">
        <v>809</v>
      </c>
      <c r="D9" s="332"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1827355</v>
      </c>
      <c r="I12" s="1151"/>
      <c r="J12" s="1151"/>
      <c r="K12" s="1152">
        <f>TRUNC((H12/H13*100000),5)/100000</f>
        <v>9.5098328999999995E-2</v>
      </c>
      <c r="L12" s="1153"/>
      <c r="M12" s="101" t="s">
        <v>1339</v>
      </c>
      <c r="N12" s="101"/>
      <c r="O12" s="1154">
        <v>0.35</v>
      </c>
      <c r="P12" s="153"/>
      <c r="Q12" s="153"/>
    </row>
    <row r="13" spans="1:18" s="155" customFormat="1" ht="11.25" x14ac:dyDescent="0.2">
      <c r="A13" s="153"/>
      <c r="B13" s="1148"/>
      <c r="C13" s="2251" t="s">
        <v>1581</v>
      </c>
      <c r="D13" s="2252"/>
      <c r="E13" s="153"/>
      <c r="F13" s="325" t="s">
        <v>910</v>
      </c>
      <c r="G13" s="1149"/>
      <c r="H13" s="1150">
        <f>SUM('Acct Summary 7-8'!C8+'Acct Summary 7-8'!D8+'Acct Summary 7-8'!F8+'Acct Summary 7-8'!I8)+H14</f>
        <v>19215427</v>
      </c>
      <c r="I13" s="1151"/>
      <c r="J13" s="1151"/>
      <c r="K13" s="1005"/>
      <c r="L13" s="153"/>
      <c r="M13" s="101" t="s">
        <v>1340</v>
      </c>
      <c r="N13" s="101"/>
      <c r="O13" s="1155">
        <f>(O11*O12)</f>
        <v>0.7</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19972615</v>
      </c>
      <c r="I17" s="1151"/>
      <c r="J17" s="1157"/>
      <c r="K17" s="1152">
        <f>TRUNC((H17/H18*100000),5)/100000</f>
        <v>1.0394052133</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19215427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-0.1243914</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1252355</v>
      </c>
      <c r="I24" s="676"/>
      <c r="J24" s="676"/>
      <c r="K24" s="1161">
        <f>TRUNC(((H24/H25*100000)/100000),2)</f>
        <v>22.57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55479.486109999998</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4292968.2733300002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16779324</v>
      </c>
      <c r="I32" s="1159"/>
      <c r="J32" s="1159"/>
      <c r="K32" s="1161">
        <f>TRUNC(100-((((H32/H33*100))*100)/100),2)</f>
        <v>38.85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27440001.006000001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2.4500000000000002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ECCCB59-1B18-405A-94CA-AD0B01EEF048}" scale="110" showGridLines="0" hiddenColumns="1">
      <selection activeCell="X24" sqref="X24"/>
      <pageMargins left="0.75" right="0.75" top="1.25" bottom="0.5" header="0.5" footer="0.5"/>
      <printOptions horizontalCentered="1"/>
      <pageSetup scale="78" firstPageNumber="4" orientation="landscape" r:id="rId1"/>
      <headerFooter>
        <oddHeader>&amp;C&amp;"Times New Roman,Regular"BETHALTO COMMUNITY UNIT SCHOOL DISTRICT NO. 8</oddHeader>
        <oddFooter>&amp;C&amp;"Times New Roman,Regular"
&amp;P</oddFooter>
      </headerFooter>
    </customSheetView>
    <customSheetView guid="{000BB0D5-83FA-4AA2-8459-F5A61A7BD3C2}" scale="110" showGridLines="0" hiddenColumns="1">
      <selection activeCell="X24" sqref="X24"/>
      <pageMargins left="0.75" right="0.75" top="1.25" bottom="0.5" header="0.5" footer="0.5"/>
      <printOptions horizontalCentered="1"/>
      <pageSetup scale="78" firstPageNumber="4" orientation="landscape" r:id="rId2"/>
      <headerFooter>
        <oddHeader>&amp;C&amp;"Times New Roman,Regular"BETHALTO COMMUNITY UNIT SCHOOL DISTRICT NO. 8</oddHeader>
        <oddFooter>&amp;C&amp;"Times New Roman,Regular"
&amp;P</oddFooter>
      </headerFooter>
    </customSheetView>
  </customSheetViews>
  <mergeCells count="8">
    <mergeCell ref="C24:D24"/>
    <mergeCell ref="A1:C1"/>
    <mergeCell ref="O1:Q1"/>
    <mergeCell ref="C18:D18"/>
    <mergeCell ref="C13:D13"/>
    <mergeCell ref="A2:R2"/>
    <mergeCell ref="A3:R3"/>
    <mergeCell ref="A4:R4"/>
  </mergeCells>
  <phoneticPr fontId="9" type="noConversion"/>
  <hyperlinks>
    <hyperlink ref="A4" r:id="rId3" display="www.isbe.net/sfms/p/profile.htm"/>
    <hyperlink ref="A4:R4" r:id="rId4" display="https://www.isbe.net/Pages/School-District-Financial-Profile.aspx"/>
  </hyperlinks>
  <printOptions horizontalCentered="1"/>
  <pageMargins left="0.75" right="0.75" top="1.25" bottom="0.5" header="0.5" footer="0.5"/>
  <pageSetup scale="78" firstPageNumber="4" orientation="landscape" r:id="rId5"/>
  <headerFooter>
    <oddHeader>&amp;C&amp;"Times New Roman,Regular"BETHALTO COMMUNITY UNIT SCHOOL DISTRICT NO. 8</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23" sqref="A23:K23"/>
      <selection pane="bottomLeft" activeCell="G40" sqref="G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227404</v>
      </c>
      <c r="D4" s="408">
        <v>443390</v>
      </c>
      <c r="E4" s="408">
        <v>82016</v>
      </c>
      <c r="F4" s="408">
        <v>63434</v>
      </c>
      <c r="G4" s="408">
        <v>175925</v>
      </c>
      <c r="H4" s="408">
        <v>444377</v>
      </c>
      <c r="I4" s="408">
        <v>518127</v>
      </c>
      <c r="J4" s="432">
        <v>591099</v>
      </c>
      <c r="K4" s="408">
        <v>1312991</v>
      </c>
      <c r="L4" s="408">
        <v>272873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1475000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227404</v>
      </c>
      <c r="D13" s="681">
        <f t="shared" ref="D13:L13" si="0">SUM(D4:D12)</f>
        <v>443390</v>
      </c>
      <c r="E13" s="681">
        <f t="shared" si="0"/>
        <v>82016</v>
      </c>
      <c r="F13" s="681">
        <f t="shared" si="0"/>
        <v>63434</v>
      </c>
      <c r="G13" s="681">
        <f t="shared" si="0"/>
        <v>175925</v>
      </c>
      <c r="H13" s="681">
        <f t="shared" si="0"/>
        <v>444377</v>
      </c>
      <c r="I13" s="681">
        <f t="shared" si="0"/>
        <v>1993127</v>
      </c>
      <c r="J13" s="681">
        <f t="shared" si="0"/>
        <v>591099</v>
      </c>
      <c r="K13" s="681">
        <f t="shared" si="0"/>
        <v>1312991</v>
      </c>
      <c r="L13" s="681">
        <f t="shared" si="0"/>
        <v>272873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309151</v>
      </c>
      <c r="N16" s="711"/>
    </row>
    <row r="17" spans="1:14" s="696" customFormat="1" ht="12.75" customHeight="1" x14ac:dyDescent="0.2">
      <c r="A17" s="710" t="s">
        <v>1693</v>
      </c>
      <c r="B17" s="538">
        <v>230</v>
      </c>
      <c r="C17" s="503"/>
      <c r="D17" s="503"/>
      <c r="E17" s="503"/>
      <c r="F17" s="503"/>
      <c r="G17" s="503"/>
      <c r="H17" s="503"/>
      <c r="I17" s="503"/>
      <c r="J17" s="503"/>
      <c r="K17" s="503"/>
      <c r="L17" s="503"/>
      <c r="M17" s="432">
        <v>41608779</v>
      </c>
      <c r="N17" s="711"/>
    </row>
    <row r="18" spans="1:14" s="696" customFormat="1" ht="12.75" customHeight="1" x14ac:dyDescent="0.2">
      <c r="A18" s="710" t="s">
        <v>1694</v>
      </c>
      <c r="B18" s="538">
        <v>240</v>
      </c>
      <c r="C18" s="503"/>
      <c r="D18" s="503"/>
      <c r="E18" s="503"/>
      <c r="F18" s="503"/>
      <c r="G18" s="503"/>
      <c r="H18" s="503"/>
      <c r="I18" s="503"/>
      <c r="J18" s="503"/>
      <c r="K18" s="503"/>
      <c r="L18" s="503"/>
      <c r="M18" s="432">
        <v>259516</v>
      </c>
      <c r="N18" s="711"/>
    </row>
    <row r="19" spans="1:14" s="696" customFormat="1" ht="12.75" customHeight="1" x14ac:dyDescent="0.2">
      <c r="A19" s="710" t="s">
        <v>1695</v>
      </c>
      <c r="B19" s="538">
        <v>250</v>
      </c>
      <c r="C19" s="503"/>
      <c r="D19" s="503"/>
      <c r="E19" s="503"/>
      <c r="F19" s="503"/>
      <c r="G19" s="503"/>
      <c r="H19" s="503"/>
      <c r="I19" s="503"/>
      <c r="J19" s="503"/>
      <c r="K19" s="503"/>
      <c r="L19" s="503"/>
      <c r="M19" s="432">
        <v>8749759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82016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16697308</v>
      </c>
    </row>
    <row r="23" spans="1:14" ht="13.5" customHeight="1" thickBot="1" x14ac:dyDescent="0.25">
      <c r="A23" s="460" t="s">
        <v>729</v>
      </c>
      <c r="B23" s="716"/>
      <c r="C23" s="429"/>
      <c r="D23" s="429"/>
      <c r="E23" s="429"/>
      <c r="F23" s="429"/>
      <c r="G23" s="429"/>
      <c r="H23" s="429"/>
      <c r="I23" s="429"/>
      <c r="J23" s="429"/>
      <c r="K23" s="429"/>
      <c r="L23" s="429"/>
      <c r="M23" s="685">
        <f>SUM(M15:M22)</f>
        <v>50927205</v>
      </c>
      <c r="N23" s="685">
        <f>SUM(N21:N22)</f>
        <v>16779324</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500000</v>
      </c>
      <c r="D25" s="431"/>
      <c r="E25" s="431"/>
      <c r="F25" s="431">
        <v>400000</v>
      </c>
      <c r="G25" s="431"/>
      <c r="H25" s="506"/>
      <c r="I25" s="429"/>
      <c r="J25" s="431">
        <v>575000</v>
      </c>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272873</v>
      </c>
      <c r="M33" s="429"/>
      <c r="N33" s="478"/>
    </row>
    <row r="34" spans="1:14" ht="13.5" customHeight="1" thickBot="1" x14ac:dyDescent="0.25">
      <c r="A34" s="1066" t="s">
        <v>740</v>
      </c>
      <c r="B34" s="717"/>
      <c r="C34" s="1089">
        <f>SUM(C25:C33)</f>
        <v>500000</v>
      </c>
      <c r="D34" s="1089">
        <f t="shared" ref="D34:K34" si="1">SUM(D25:D33)</f>
        <v>0</v>
      </c>
      <c r="E34" s="1089">
        <f t="shared" si="1"/>
        <v>0</v>
      </c>
      <c r="F34" s="1089">
        <f t="shared" si="1"/>
        <v>400000</v>
      </c>
      <c r="G34" s="1089">
        <f t="shared" si="1"/>
        <v>0</v>
      </c>
      <c r="H34" s="1089">
        <f t="shared" si="1"/>
        <v>0</v>
      </c>
      <c r="I34" s="1089">
        <f t="shared" si="1"/>
        <v>0</v>
      </c>
      <c r="J34" s="1089">
        <f t="shared" si="1"/>
        <v>575000</v>
      </c>
      <c r="K34" s="1089">
        <f t="shared" si="1"/>
        <v>0</v>
      </c>
      <c r="L34" s="1049">
        <f>SUM(L33)</f>
        <v>272873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16779324</v>
      </c>
    </row>
    <row r="37" spans="1:14" ht="13.5" thickBot="1" x14ac:dyDescent="0.25">
      <c r="A37" s="460" t="s">
        <v>739</v>
      </c>
      <c r="B37" s="716"/>
      <c r="C37" s="503"/>
      <c r="D37" s="503"/>
      <c r="E37" s="503"/>
      <c r="F37" s="503"/>
      <c r="G37" s="503"/>
      <c r="H37" s="503"/>
      <c r="I37" s="503"/>
      <c r="J37" s="503"/>
      <c r="K37" s="503"/>
      <c r="L37" s="510"/>
      <c r="M37" s="429"/>
      <c r="N37" s="685">
        <f>SUM(N36:N36)</f>
        <v>16779324</v>
      </c>
    </row>
    <row r="38" spans="1:14" customFormat="1" ht="13.5" customHeight="1" thickTop="1" x14ac:dyDescent="0.2">
      <c r="A38" s="620" t="s">
        <v>485</v>
      </c>
      <c r="B38" s="538">
        <v>714</v>
      </c>
      <c r="C38" s="719"/>
      <c r="D38" s="719"/>
      <c r="E38" s="719">
        <v>82016</v>
      </c>
      <c r="F38" s="719"/>
      <c r="G38" s="719">
        <v>167837</v>
      </c>
      <c r="H38" s="719">
        <v>444377</v>
      </c>
      <c r="I38" s="719"/>
      <c r="J38" s="718"/>
      <c r="K38" s="719">
        <v>1312991</v>
      </c>
      <c r="L38" s="1090"/>
      <c r="M38" s="686"/>
      <c r="N38" s="686"/>
    </row>
    <row r="39" spans="1:14" customFormat="1" ht="13.5" customHeight="1" x14ac:dyDescent="0.2">
      <c r="A39" s="620" t="s">
        <v>398</v>
      </c>
      <c r="B39" s="538">
        <v>730</v>
      </c>
      <c r="C39" s="719">
        <v>-272596</v>
      </c>
      <c r="D39" s="719">
        <v>443390</v>
      </c>
      <c r="E39" s="719"/>
      <c r="F39" s="719">
        <v>-336566</v>
      </c>
      <c r="G39" s="719">
        <v>8088</v>
      </c>
      <c r="H39" s="719"/>
      <c r="I39" s="719">
        <v>1993127</v>
      </c>
      <c r="J39" s="718">
        <v>16099</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50927205</v>
      </c>
      <c r="N40" s="686"/>
    </row>
    <row r="41" spans="1:14" ht="13.5" customHeight="1" thickBot="1" x14ac:dyDescent="0.25">
      <c r="A41" s="460" t="s">
        <v>741</v>
      </c>
      <c r="B41" s="451"/>
      <c r="C41" s="481">
        <f>(SUM(C34,C37,C38,C39))</f>
        <v>227404</v>
      </c>
      <c r="D41" s="481">
        <f t="shared" ref="D41:L41" si="2">SUM(D34,D37,D38:D39)</f>
        <v>443390</v>
      </c>
      <c r="E41" s="481">
        <f t="shared" si="2"/>
        <v>82016</v>
      </c>
      <c r="F41" s="481">
        <f t="shared" si="2"/>
        <v>63434</v>
      </c>
      <c r="G41" s="481">
        <f t="shared" si="2"/>
        <v>175925</v>
      </c>
      <c r="H41" s="481">
        <f t="shared" si="2"/>
        <v>444377</v>
      </c>
      <c r="I41" s="481">
        <f t="shared" si="2"/>
        <v>1993127</v>
      </c>
      <c r="J41" s="481">
        <f t="shared" si="2"/>
        <v>591099</v>
      </c>
      <c r="K41" s="481">
        <f t="shared" si="2"/>
        <v>1312991</v>
      </c>
      <c r="L41" s="481">
        <f t="shared" si="2"/>
        <v>272873</v>
      </c>
      <c r="M41" s="481">
        <f>SUM(M40)</f>
        <v>50927205</v>
      </c>
      <c r="N41" s="481">
        <f>SUM(N37)</f>
        <v>16779324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customSheetViews>
    <customSheetView guid="{0ECCCB59-1B18-405A-94CA-AD0B01EEF048}" scale="70" colorId="8" showGridLines="0">
      <pane ySplit="2" topLeftCell="A18" activePane="bottomLeft" state="frozen"/>
      <selection pane="bottomLeft" activeCell="K40" sqref="K40"/>
      <pageMargins left="0.75" right="0.75" top="1.75" bottom="0.5" header="0.5" footer="0.5"/>
      <printOptions horizontalCentered="1"/>
      <pageSetup scale="54" firstPageNumber="13" orientation="landscape" useFirstPageNumber="1" r:id="rId1"/>
      <headerFooter>
        <oddHeader>&amp;C&amp;"Times New Roman,Regular"BETHALTO COMMUNITY UNIT SCHOOL DISTRICT NO. 8
STATEMENT OF ASSETS AND LIABILITIES ARISING FROM CASH TRANSACTIONS - CASH - REGULATORY BASIS
ALL FUNDS AND ACCOUNT GROUPS
JUNE 30, 2017</oddHeader>
        <oddFooter>&amp;C&amp;"Times New Roman,Regular"See Notes to Financial Statements and Independent Auditor's Reports
&amp;P</oddFooter>
      </headerFooter>
    </customSheetView>
    <customSheetView guid="{000BB0D5-83FA-4AA2-8459-F5A61A7BD3C2}" scale="70" colorId="8" showGridLines="0">
      <pane ySplit="2" topLeftCell="A18" activePane="bottomLeft" state="frozen"/>
      <selection pane="bottomLeft" activeCell="K40" sqref="K40"/>
      <pageMargins left="0.75" right="0.75" top="1.75" bottom="0.5" header="0.5" footer="0.5"/>
      <printOptions horizontalCentered="1"/>
      <pageSetup scale="54" firstPageNumber="13" orientation="landscape" useFirstPageNumber="1" r:id="rId2"/>
      <headerFooter>
        <oddHeader>&amp;C&amp;"Times New Roman,Regular"BETHALTO COMMUNITY UNIT SCHOOL DISTRICT NO. 8
STATEMENT OF ASSETS AND LIABILITIES ARISING FROM CASH TRANSACTIONS - CASH - REGULATORY BASIS
ALL FUNDS AND ACCOUNT GROUPS
JUNE 30, 2017</oddHeader>
        <oddFooter>&amp;C&amp;"Times New Roman,Regular"See Notes to Financial Statements and Independent Auditor's Reports
&amp;P</oddFooter>
      </headerFooter>
    </customSheetView>
  </customSheetViews>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75" bottom="0.5" header="0.5" footer="0.5"/>
  <pageSetup scale="54" firstPageNumber="13" orientation="landscape" useFirstPageNumber="1" r:id="rId3"/>
  <headerFooter>
    <oddHeader>&amp;C&amp;"Times New Roman,Regular"BETHALTO COMMUNITY UNIT SCHOOL DISTRICT NO. 8
STATEMENT OF ASSETS AND LIABILITIES ARISING FROM CASH TRANSACTIONS - CASH - REGULATORY BASIS
ALL FUNDS AND ACCOUNT GROUPS
JUNE 30, 2017</oddHeader>
    <oddFooter>&amp;C&amp;"Times New Roman,Regular"See Notes to Financial Statements and Independent Auditor's Reports
&amp;P</oddFooter>
  </headerFooter>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63" activePane="bottomLeft" state="frozenSplit"/>
      <selection activeCell="R70" sqref="R70"/>
      <selection pane="bottomLeft" activeCell="F77" sqref="F7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1">
        <v>1000</v>
      </c>
      <c r="C4" s="687">
        <f>'Revenues 9-14'!C109</f>
        <v>4904741</v>
      </c>
      <c r="D4" s="687">
        <f>'Revenues 9-14'!D109</f>
        <v>1031148</v>
      </c>
      <c r="E4" s="687">
        <f>'Revenues 9-14'!E109</f>
        <v>1870017</v>
      </c>
      <c r="F4" s="687">
        <f>'Revenues 9-14'!F109</f>
        <v>400703</v>
      </c>
      <c r="G4" s="687">
        <f>'Revenues 9-14'!G109</f>
        <v>1083029</v>
      </c>
      <c r="H4" s="687">
        <f>'Revenues 9-14'!H109</f>
        <v>3079</v>
      </c>
      <c r="I4" s="687">
        <f>'Revenues 9-14'!I109</f>
        <v>103348</v>
      </c>
      <c r="J4" s="687">
        <f>'Revenues 9-14'!J109</f>
        <v>1616012</v>
      </c>
      <c r="K4" s="687">
        <f>'Revenues 9-14'!K109</f>
        <v>103863</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9909518</v>
      </c>
      <c r="D6" s="688">
        <f>'Revenues 9-14'!D173</f>
        <v>0</v>
      </c>
      <c r="E6" s="688">
        <f>'Revenues 9-14'!E173</f>
        <v>0</v>
      </c>
      <c r="F6" s="688">
        <f>'Revenues 9-14'!F173</f>
        <v>553460</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2312509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17126768</v>
      </c>
      <c r="D8" s="481">
        <f t="shared" ref="D8:K8" si="0">SUM(D4:D7)</f>
        <v>1031148</v>
      </c>
      <c r="E8" s="481">
        <f t="shared" si="0"/>
        <v>1870017</v>
      </c>
      <c r="F8" s="481">
        <f t="shared" si="0"/>
        <v>954163</v>
      </c>
      <c r="G8" s="481">
        <f t="shared" si="0"/>
        <v>1083029</v>
      </c>
      <c r="H8" s="481">
        <f t="shared" si="0"/>
        <v>3079</v>
      </c>
      <c r="I8" s="481">
        <f t="shared" si="0"/>
        <v>103348</v>
      </c>
      <c r="J8" s="481">
        <f t="shared" si="0"/>
        <v>1616012</v>
      </c>
      <c r="K8" s="481">
        <f t="shared" si="0"/>
        <v>103863</v>
      </c>
      <c r="L8" s="38"/>
    </row>
    <row r="9" spans="1:13" ht="15" thickTop="1" x14ac:dyDescent="0.2">
      <c r="A9" s="1009" t="s">
        <v>343</v>
      </c>
      <c r="B9" s="452">
        <v>3998</v>
      </c>
      <c r="C9" s="414">
        <v>8832510</v>
      </c>
      <c r="D9" s="485"/>
      <c r="E9" s="414"/>
      <c r="F9" s="414"/>
      <c r="G9" s="692"/>
      <c r="H9" s="414"/>
      <c r="I9" s="490" t="s">
        <v>1365</v>
      </c>
      <c r="J9" s="431"/>
      <c r="K9" s="414"/>
      <c r="L9" s="38"/>
    </row>
    <row r="10" spans="1:13" s="47" customFormat="1" ht="13.5" thickBot="1" x14ac:dyDescent="0.25">
      <c r="A10" s="460" t="s">
        <v>1369</v>
      </c>
      <c r="B10" s="453"/>
      <c r="C10" s="481">
        <f>SUM(C8:C9)</f>
        <v>25959278</v>
      </c>
      <c r="D10" s="481">
        <f t="shared" ref="D10:K10" si="1">SUM(D8:D9)</f>
        <v>1031148</v>
      </c>
      <c r="E10" s="481">
        <f t="shared" si="1"/>
        <v>1870017</v>
      </c>
      <c r="F10" s="481">
        <f t="shared" si="1"/>
        <v>954163</v>
      </c>
      <c r="G10" s="481">
        <f t="shared" si="1"/>
        <v>1083029</v>
      </c>
      <c r="H10" s="481">
        <f t="shared" si="1"/>
        <v>3079</v>
      </c>
      <c r="I10" s="481">
        <f t="shared" si="1"/>
        <v>103348</v>
      </c>
      <c r="J10" s="481">
        <f t="shared" si="1"/>
        <v>1616012</v>
      </c>
      <c r="K10" s="481">
        <f t="shared" si="1"/>
        <v>103863</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11817410</v>
      </c>
      <c r="D12" s="494" t="s">
        <v>1365</v>
      </c>
      <c r="E12" s="429" t="s">
        <v>1365</v>
      </c>
      <c r="F12" s="429" t="s">
        <v>1365</v>
      </c>
      <c r="G12" s="687">
        <f>'Expenditures 15-22'!K223</f>
        <v>405038</v>
      </c>
      <c r="H12" s="427"/>
      <c r="I12" s="429" t="s">
        <v>1365</v>
      </c>
      <c r="J12" s="429" t="s">
        <v>1365</v>
      </c>
      <c r="K12" s="427" t="s">
        <v>1365</v>
      </c>
      <c r="L12" s="38"/>
    </row>
    <row r="13" spans="1:13" x14ac:dyDescent="0.2">
      <c r="A13" s="726" t="s">
        <v>525</v>
      </c>
      <c r="B13" s="292">
        <v>2000</v>
      </c>
      <c r="C13" s="688">
        <f>'Expenditures 15-22'!K74</f>
        <v>6223650</v>
      </c>
      <c r="D13" s="688">
        <f>'Expenditures 15-22'!K129</f>
        <v>848323</v>
      </c>
      <c r="E13" s="478" t="s">
        <v>1365</v>
      </c>
      <c r="F13" s="688">
        <f>'Expenditures 15-22'!K178</f>
        <v>888943</v>
      </c>
      <c r="G13" s="688">
        <f>'Expenditures 15-22'!K273</f>
        <v>798718</v>
      </c>
      <c r="H13" s="688">
        <f>'Expenditures 15-22'!K296</f>
        <v>289778</v>
      </c>
      <c r="I13" s="429" t="s">
        <v>1365</v>
      </c>
      <c r="J13" s="741">
        <f>'Expenditures 15-22'!K323</f>
        <v>1260700</v>
      </c>
      <c r="K13" s="693">
        <f>'Expenditures 15-22'!K341</f>
        <v>1690709</v>
      </c>
      <c r="L13" s="38"/>
    </row>
    <row r="14" spans="1:13" x14ac:dyDescent="0.2">
      <c r="A14" s="726" t="s">
        <v>517</v>
      </c>
      <c r="B14" s="292">
        <v>3000</v>
      </c>
      <c r="C14" s="688">
        <f>'Expenditures 15-22'!K75</f>
        <v>52593</v>
      </c>
      <c r="D14" s="688">
        <f>'Expenditures 15-22'!K130</f>
        <v>0</v>
      </c>
      <c r="E14" s="494" t="s">
        <v>1365</v>
      </c>
      <c r="F14" s="688">
        <f>'Expenditures 15-22'!K179</f>
        <v>0</v>
      </c>
      <c r="G14" s="688">
        <f>'Expenditures 15-22'!K274</f>
        <v>2840</v>
      </c>
      <c r="H14" s="486"/>
      <c r="I14" s="429" t="s">
        <v>1365</v>
      </c>
      <c r="J14" s="429" t="s">
        <v>1365</v>
      </c>
      <c r="K14" s="486" t="s">
        <v>1365</v>
      </c>
      <c r="L14" s="38"/>
    </row>
    <row r="15" spans="1:13" x14ac:dyDescent="0.2">
      <c r="A15" s="726" t="s">
        <v>113</v>
      </c>
      <c r="B15" s="292">
        <v>4000</v>
      </c>
      <c r="C15" s="688">
        <f>'Expenditures 15-22'!K102</f>
        <v>141696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5983222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18235349</v>
      </c>
      <c r="D17" s="481">
        <f t="shared" si="2"/>
        <v>848323</v>
      </c>
      <c r="E17" s="481">
        <f t="shared" si="2"/>
        <v>5983222</v>
      </c>
      <c r="F17" s="481">
        <f t="shared" si="2"/>
        <v>888943</v>
      </c>
      <c r="G17" s="481">
        <f t="shared" si="2"/>
        <v>1206596</v>
      </c>
      <c r="H17" s="481">
        <f t="shared" si="2"/>
        <v>289778</v>
      </c>
      <c r="I17" s="429"/>
      <c r="J17" s="481">
        <f>SUM(J12:J16)</f>
        <v>1260700</v>
      </c>
      <c r="K17" s="481">
        <f>SUM(K12:K16)</f>
        <v>1690709</v>
      </c>
      <c r="L17" s="38"/>
    </row>
    <row r="18" spans="1:12" ht="15" customHeight="1" thickTop="1" x14ac:dyDescent="0.2">
      <c r="A18" s="1010" t="s">
        <v>1298</v>
      </c>
      <c r="B18" s="257">
        <v>4180</v>
      </c>
      <c r="C18" s="687">
        <f t="shared" ref="C18:H18" si="3">C9</f>
        <v>8832510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27067859</v>
      </c>
      <c r="D19" s="481">
        <f t="shared" si="4"/>
        <v>848323</v>
      </c>
      <c r="E19" s="481">
        <f t="shared" si="4"/>
        <v>5983222</v>
      </c>
      <c r="F19" s="481">
        <f t="shared" si="4"/>
        <v>888943</v>
      </c>
      <c r="G19" s="481">
        <f t="shared" si="4"/>
        <v>1206596</v>
      </c>
      <c r="H19" s="481">
        <f t="shared" si="4"/>
        <v>289778</v>
      </c>
      <c r="I19" s="429"/>
      <c r="J19" s="481">
        <f>SUM(J17:J18)</f>
        <v>1260700</v>
      </c>
      <c r="K19" s="481">
        <f>SUM(K17:K18)</f>
        <v>1690709</v>
      </c>
      <c r="L19" s="38"/>
    </row>
    <row r="20" spans="1:12" ht="27" thickTop="1" thickBot="1" x14ac:dyDescent="0.25">
      <c r="A20" s="454" t="s">
        <v>1299</v>
      </c>
      <c r="B20" s="455"/>
      <c r="C20" s="1008">
        <f>C8-C17</f>
        <v>-1108581</v>
      </c>
      <c r="D20" s="1008">
        <f t="shared" ref="D20:K20" si="5">D8-D17</f>
        <v>182825</v>
      </c>
      <c r="E20" s="1008">
        <f t="shared" si="5"/>
        <v>-4113205</v>
      </c>
      <c r="F20" s="1008">
        <f t="shared" si="5"/>
        <v>65220</v>
      </c>
      <c r="G20" s="1008">
        <f t="shared" si="5"/>
        <v>-123567</v>
      </c>
      <c r="H20" s="1008">
        <f t="shared" si="5"/>
        <v>-286699</v>
      </c>
      <c r="I20" s="1008">
        <f t="shared" si="5"/>
        <v>103348</v>
      </c>
      <c r="J20" s="1008">
        <f t="shared" si="5"/>
        <v>355312</v>
      </c>
      <c r="K20" s="1008">
        <f t="shared" si="5"/>
        <v>-1586846</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500000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1200000</v>
      </c>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1360234</v>
      </c>
      <c r="D33" s="432"/>
      <c r="E33" s="432">
        <v>2405240</v>
      </c>
      <c r="F33" s="432"/>
      <c r="G33" s="503"/>
      <c r="H33" s="432"/>
      <c r="I33" s="432">
        <v>1269760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138967</v>
      </c>
      <c r="D36" s="432"/>
      <c r="E36" s="432"/>
      <c r="F36" s="432"/>
      <c r="G36" s="432"/>
      <c r="H36" s="432"/>
      <c r="I36" s="477"/>
      <c r="J36" s="432"/>
      <c r="K36" s="432"/>
      <c r="L36" s="500"/>
    </row>
    <row r="37" spans="1:12" s="696" customFormat="1" x14ac:dyDescent="0.2">
      <c r="A37" s="1012" t="s">
        <v>509</v>
      </c>
      <c r="B37" s="699">
        <v>7400</v>
      </c>
      <c r="C37" s="477"/>
      <c r="D37" s="477"/>
      <c r="E37" s="741">
        <f>SUM(C54:D57,H54:H57)</f>
        <v>1174992</v>
      </c>
      <c r="F37" s="477"/>
      <c r="G37" s="477"/>
      <c r="H37" s="477"/>
      <c r="I37" s="503"/>
      <c r="J37" s="477"/>
      <c r="K37" s="477"/>
      <c r="L37" s="500"/>
    </row>
    <row r="38" spans="1:12" s="696" customFormat="1" x14ac:dyDescent="0.2">
      <c r="A38" s="1012" t="s">
        <v>510</v>
      </c>
      <c r="B38" s="699">
        <v>7500</v>
      </c>
      <c r="C38" s="503"/>
      <c r="D38" s="503"/>
      <c r="E38" s="741">
        <f>SUM(C58:D61,H58:H61)</f>
        <v>29983</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483693</v>
      </c>
      <c r="F43" s="432"/>
      <c r="G43" s="432"/>
      <c r="H43" s="432"/>
      <c r="I43" s="432"/>
      <c r="J43" s="432"/>
      <c r="K43" s="432"/>
      <c r="L43" s="500"/>
    </row>
    <row r="44" spans="1:12" s="696" customFormat="1" ht="13.5" customHeight="1" thickBot="1" x14ac:dyDescent="0.25">
      <c r="A44" s="720" t="s">
        <v>433</v>
      </c>
      <c r="B44" s="701"/>
      <c r="C44" s="684">
        <f>SUM(C24:C43)</f>
        <v>3199201</v>
      </c>
      <c r="D44" s="684">
        <f t="shared" ref="D44:K44" si="6">SUM(D24:D43)</f>
        <v>0</v>
      </c>
      <c r="E44" s="684">
        <f t="shared" si="6"/>
        <v>4093908</v>
      </c>
      <c r="F44" s="684">
        <f t="shared" si="6"/>
        <v>0</v>
      </c>
      <c r="G44" s="684">
        <f t="shared" si="6"/>
        <v>0</v>
      </c>
      <c r="H44" s="684">
        <f t="shared" si="6"/>
        <v>0</v>
      </c>
      <c r="I44" s="684">
        <f t="shared" si="6"/>
        <v>1269760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500000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v>1200000</v>
      </c>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v>1169562</v>
      </c>
      <c r="D57" s="425">
        <v>5430</v>
      </c>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v>29746</v>
      </c>
      <c r="D61" s="425">
        <v>237</v>
      </c>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v>483693</v>
      </c>
      <c r="G75" s="800"/>
      <c r="H75" s="800"/>
      <c r="I75" s="438"/>
      <c r="J75" s="438"/>
      <c r="K75" s="800"/>
      <c r="L75" s="500"/>
    </row>
    <row r="76" spans="1:12" s="696" customFormat="1" ht="14.25" thickTop="1" thickBot="1" x14ac:dyDescent="0.25">
      <c r="A76" s="1016" t="s">
        <v>508</v>
      </c>
      <c r="B76" s="703"/>
      <c r="C76" s="684">
        <f t="shared" ref="C76:K76" si="7">SUM(C47:C75)</f>
        <v>1199308</v>
      </c>
      <c r="D76" s="684">
        <f t="shared" si="7"/>
        <v>1205667</v>
      </c>
      <c r="E76" s="684">
        <f t="shared" si="7"/>
        <v>0</v>
      </c>
      <c r="F76" s="684">
        <f t="shared" si="7"/>
        <v>483693</v>
      </c>
      <c r="G76" s="684">
        <f t="shared" si="7"/>
        <v>0</v>
      </c>
      <c r="H76" s="684">
        <f t="shared" si="7"/>
        <v>0</v>
      </c>
      <c r="I76" s="684">
        <f t="shared" si="7"/>
        <v>500000</v>
      </c>
      <c r="J76" s="684">
        <f t="shared" si="7"/>
        <v>0</v>
      </c>
      <c r="K76" s="684">
        <f t="shared" si="7"/>
        <v>0</v>
      </c>
      <c r="L76" s="500"/>
    </row>
    <row r="77" spans="1:12" ht="14.25" thickTop="1" thickBot="1" x14ac:dyDescent="0.25">
      <c r="A77" s="1017" t="s">
        <v>1377</v>
      </c>
      <c r="B77" s="702"/>
      <c r="C77" s="440">
        <f t="shared" ref="C77:K77" si="8">C44-C76</f>
        <v>1999893</v>
      </c>
      <c r="D77" s="440">
        <f t="shared" si="8"/>
        <v>-1205667</v>
      </c>
      <c r="E77" s="440">
        <f t="shared" si="8"/>
        <v>4093908</v>
      </c>
      <c r="F77" s="440">
        <f t="shared" si="8"/>
        <v>-483693</v>
      </c>
      <c r="G77" s="440">
        <f t="shared" si="8"/>
        <v>0</v>
      </c>
      <c r="H77" s="440">
        <f t="shared" si="8"/>
        <v>0</v>
      </c>
      <c r="I77" s="440">
        <f t="shared" si="8"/>
        <v>769760</v>
      </c>
      <c r="J77" s="440">
        <f t="shared" si="8"/>
        <v>0</v>
      </c>
      <c r="K77" s="440">
        <f t="shared" si="8"/>
        <v>0</v>
      </c>
      <c r="L77" s="38"/>
    </row>
    <row r="78" spans="1:12" ht="29.25" customHeight="1" thickTop="1" thickBot="1" x14ac:dyDescent="0.25">
      <c r="A78" s="2258" t="s">
        <v>681</v>
      </c>
      <c r="B78" s="2259"/>
      <c r="C78" s="439">
        <f t="shared" ref="C78:K78" si="9">C20+C77</f>
        <v>891312</v>
      </c>
      <c r="D78" s="439">
        <f t="shared" si="9"/>
        <v>-1022842</v>
      </c>
      <c r="E78" s="439">
        <f t="shared" si="9"/>
        <v>-19297</v>
      </c>
      <c r="F78" s="439">
        <f t="shared" si="9"/>
        <v>-418473</v>
      </c>
      <c r="G78" s="439">
        <f t="shared" si="9"/>
        <v>-123567</v>
      </c>
      <c r="H78" s="439">
        <f t="shared" si="9"/>
        <v>-286699</v>
      </c>
      <c r="I78" s="439">
        <f t="shared" si="9"/>
        <v>873108</v>
      </c>
      <c r="J78" s="439">
        <f t="shared" si="9"/>
        <v>355312</v>
      </c>
      <c r="K78" s="439">
        <f t="shared" si="9"/>
        <v>-1586846</v>
      </c>
      <c r="L78" s="501"/>
    </row>
    <row r="79" spans="1:12" ht="13.5" thickTop="1" x14ac:dyDescent="0.2">
      <c r="A79" s="812" t="s">
        <v>1953</v>
      </c>
      <c r="B79" s="456"/>
      <c r="C79" s="431">
        <v>-1163908</v>
      </c>
      <c r="D79" s="695">
        <v>1466232</v>
      </c>
      <c r="E79" s="695">
        <v>101313</v>
      </c>
      <c r="F79" s="695">
        <v>81907</v>
      </c>
      <c r="G79" s="695">
        <v>299492</v>
      </c>
      <c r="H79" s="695">
        <v>731076</v>
      </c>
      <c r="I79" s="695">
        <v>1120019</v>
      </c>
      <c r="J79" s="695">
        <v>-339213</v>
      </c>
      <c r="K79" s="695">
        <v>2899837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-272596</v>
      </c>
      <c r="D81" s="481">
        <f>SUM(D78:D80)</f>
        <v>443390</v>
      </c>
      <c r="E81" s="481">
        <f t="shared" ref="E81:K81" si="10">SUM(E78:E80)</f>
        <v>82016</v>
      </c>
      <c r="F81" s="481">
        <f t="shared" si="10"/>
        <v>-336566</v>
      </c>
      <c r="G81" s="481">
        <f t="shared" si="10"/>
        <v>175925</v>
      </c>
      <c r="H81" s="481">
        <f t="shared" si="10"/>
        <v>444377</v>
      </c>
      <c r="I81" s="481">
        <f t="shared" si="10"/>
        <v>1993127</v>
      </c>
      <c r="J81" s="481">
        <f t="shared" si="10"/>
        <v>16099</v>
      </c>
      <c r="K81" s="481">
        <f t="shared" si="10"/>
        <v>1312991</v>
      </c>
      <c r="L81" s="38"/>
    </row>
    <row r="82" spans="1:12" ht="0.75" customHeight="1" thickTop="1" thickBot="1" x14ac:dyDescent="0.25">
      <c r="A82" s="624" t="s">
        <v>399</v>
      </c>
      <c r="B82" s="622"/>
      <c r="C82" s="1126">
        <f>(C81-C79)</f>
        <v>891312</v>
      </c>
      <c r="D82" s="1126">
        <f t="shared" ref="D82:K82" si="11">(D81-D79)</f>
        <v>-1022842</v>
      </c>
      <c r="E82" s="1126">
        <f t="shared" si="11"/>
        <v>-19297</v>
      </c>
      <c r="F82" s="1126">
        <f t="shared" si="11"/>
        <v>-418473</v>
      </c>
      <c r="G82" s="1126">
        <f t="shared" si="11"/>
        <v>-123567</v>
      </c>
      <c r="H82" s="1126">
        <f t="shared" si="11"/>
        <v>-286699</v>
      </c>
      <c r="I82" s="1126">
        <f t="shared" si="11"/>
        <v>873108</v>
      </c>
      <c r="J82" s="1126">
        <f t="shared" si="11"/>
        <v>355312</v>
      </c>
      <c r="K82" s="1126">
        <f t="shared" si="11"/>
        <v>-1586846</v>
      </c>
    </row>
    <row r="83" spans="1:12" ht="14.25" hidden="1" thickTop="1" thickBot="1" x14ac:dyDescent="0.25">
      <c r="A83" s="721" t="s">
        <v>400</v>
      </c>
      <c r="B83" s="623"/>
      <c r="C83" s="1127">
        <f>C82/C81</f>
        <v>-3.2697178241793718</v>
      </c>
      <c r="D83" s="1127">
        <f t="shared" ref="D83:K83" si="12">D82/D81</f>
        <v>-2.3068675432463519</v>
      </c>
      <c r="E83" s="1127">
        <f t="shared" si="12"/>
        <v>-0.23528335934451813</v>
      </c>
      <c r="F83" s="1127">
        <f t="shared" si="12"/>
        <v>1.2433608861263468</v>
      </c>
      <c r="G83" s="1127">
        <f t="shared" si="12"/>
        <v>-0.70238453886599406</v>
      </c>
      <c r="H83" s="1127">
        <f t="shared" si="12"/>
        <v>-0.64517065464684265</v>
      </c>
      <c r="I83" s="1127">
        <f t="shared" si="12"/>
        <v>0.43805939109750658</v>
      </c>
      <c r="J83" s="1127">
        <f t="shared" si="12"/>
        <v>22.070439157711657</v>
      </c>
      <c r="K83" s="1127">
        <f t="shared" si="12"/>
        <v>-1.2085734022548518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customSheetViews>
    <customSheetView guid="{0ECCCB59-1B18-405A-94CA-AD0B01EEF048}" scale="90" colorId="8" showGridLines="0" hiddenRows="1">
      <pane ySplit="2" topLeftCell="A36" activePane="bottomLeft" state="frozenSplit"/>
      <selection pane="bottomLeft" activeCell="I47" sqref="I47"/>
      <pageMargins left="0.75" right="0.75" top="0.85" bottom="0.5" header="0.5" footer="0.5"/>
      <printOptions horizontalCentered="1"/>
      <pageSetup scale="40" firstPageNumber="7" orientation="landscape" r:id="rId1"/>
      <headerFooter>
        <oddHeader>&amp;C&amp;"Times New Roman,Regular"BETHALTO COMMUNITY UNIT SCHOOL DISTRICT NO. 8
STATEMENT OF RECEIPTS, DISBURSEMENTS, OTHER SOURCES (USES), AND CHANGES IN FUND BALANCES - CASH - REGULATORY BASIS
ALL FUNDS
FOR THE YEAR ENDED JUNE 30, 2017</oddHeader>
        <oddFooter>&amp;C&amp;"Times New Roman,Regular"See Notes to Financial Statements and Independent Auditor's Reports
&amp;P</oddFooter>
      </headerFooter>
    </customSheetView>
    <customSheetView guid="{000BB0D5-83FA-4AA2-8459-F5A61A7BD3C2}" scale="90" colorId="8" showGridLines="0" hiddenRows="1">
      <pane ySplit="2" topLeftCell="A36" activePane="bottomLeft" state="frozenSplit"/>
      <selection pane="bottomLeft" activeCell="I47" sqref="I47"/>
      <pageMargins left="0.75" right="0.75" top="0.85" bottom="0.5" header="0.5" footer="0.5"/>
      <printOptions horizontalCentered="1"/>
      <pageSetup scale="40" firstPageNumber="7" orientation="landscape" r:id="rId2"/>
      <headerFooter>
        <oddHeader>&amp;C&amp;"Times New Roman,Regular"BETHALTO COMMUNITY UNIT SCHOOL DISTRICT NO. 8
STATEMENT OF RECEIPTS, DISBURSEMENTS, OTHER SOURCES (USES), AND CHANGES IN FUND BALANCES - CASH - REGULATORY BASIS
ALL FUNDS
FOR THE YEAR ENDED JUNE 30, 2017</oddHeader>
        <oddFooter>&amp;C&amp;"Times New Roman,Regular"See Notes to Financial Statements and Independent Auditor's Reports
&amp;P</oddFooter>
      </headerFooter>
    </customSheetView>
  </customSheetViews>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0.85" bottom="0.5" header="0.5" footer="0.5"/>
  <pageSetup scale="40" firstPageNumber="14" orientation="landscape" r:id="rId3"/>
  <headerFooter>
    <oddHeader>&amp;C&amp;"Times New Roman,Regular"BETHALTO COMMUNITY UNIT SCHOOL DISTRICT NO. 8
STATEMENT OF RECEIPTS, DISBURSEMENTS, OTHER SOURCES (USES), AND CHANGES IN FUND BALANCES - CASH - REGULATORY BASIS
ALL FUNDS
FOR THE YEAR ENDED JUNE 30, 2017</oddHeader>
    <oddFooter>&amp;C&amp;"Times New Roman,Regular"See Notes to Financial Statements and Independent Auditor's Reports
&amp;P</oddFooter>
  </headerFooter>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20" zoomScaleNormal="120" zoomScaleSheetLayoutView="75" workbookViewId="0">
      <pane ySplit="2" topLeftCell="A114" activePane="bottomLeft" state="frozen"/>
      <selection activeCell="R70" sqref="R70"/>
      <selection pane="bottomLeft" activeCell="A171" sqref="A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1872</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3569796</v>
      </c>
      <c r="D5" s="414">
        <v>970052</v>
      </c>
      <c r="E5" s="408">
        <v>1866438</v>
      </c>
      <c r="F5" s="798">
        <v>388022</v>
      </c>
      <c r="G5" s="408">
        <v>704358</v>
      </c>
      <c r="H5" s="408"/>
      <c r="I5" s="408">
        <v>97003</v>
      </c>
      <c r="J5" s="432">
        <v>1612651</v>
      </c>
      <c r="K5" s="408">
        <v>97003</v>
      </c>
    </row>
    <row r="6" spans="1:12" ht="14.25" x14ac:dyDescent="0.2">
      <c r="A6" s="903" t="s">
        <v>474</v>
      </c>
      <c r="B6" s="39">
        <v>1130</v>
      </c>
      <c r="C6" s="408">
        <v>97003</v>
      </c>
      <c r="D6" s="408"/>
      <c r="E6" s="477"/>
      <c r="F6" s="477"/>
      <c r="G6" s="429"/>
      <c r="H6" s="429"/>
      <c r="I6" s="429"/>
      <c r="J6" s="429"/>
      <c r="K6" s="429"/>
    </row>
    <row r="7" spans="1:12" x14ac:dyDescent="0.2">
      <c r="A7" s="903" t="s">
        <v>116</v>
      </c>
      <c r="B7" s="258">
        <v>1140</v>
      </c>
      <c r="C7" s="408">
        <v>77603</v>
      </c>
      <c r="D7" s="408"/>
      <c r="E7" s="429"/>
      <c r="F7" s="432"/>
      <c r="G7" s="432"/>
      <c r="H7" s="432"/>
      <c r="I7" s="429"/>
      <c r="J7" s="429"/>
      <c r="K7" s="429"/>
    </row>
    <row r="8" spans="1:12" x14ac:dyDescent="0.2">
      <c r="A8" s="903" t="s">
        <v>475</v>
      </c>
      <c r="B8" s="39">
        <v>1150</v>
      </c>
      <c r="C8" s="477"/>
      <c r="D8" s="477"/>
      <c r="E8" s="503"/>
      <c r="F8" s="503"/>
      <c r="G8" s="414">
        <v>323950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3744402</v>
      </c>
      <c r="D12" s="480">
        <f t="shared" si="0"/>
        <v>970052</v>
      </c>
      <c r="E12" s="480">
        <f t="shared" si="0"/>
        <v>1866438</v>
      </c>
      <c r="F12" s="480">
        <f t="shared" si="0"/>
        <v>388022</v>
      </c>
      <c r="G12" s="480">
        <f t="shared" si="0"/>
        <v>1028308</v>
      </c>
      <c r="H12" s="480">
        <f t="shared" si="0"/>
        <v>0</v>
      </c>
      <c r="I12" s="480">
        <f t="shared" si="0"/>
        <v>97003</v>
      </c>
      <c r="J12" s="480">
        <f t="shared" si="0"/>
        <v>1612651</v>
      </c>
      <c r="K12" s="481">
        <f t="shared" si="0"/>
        <v>97003</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6475</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273646</v>
      </c>
      <c r="D16" s="408"/>
      <c r="E16" s="408"/>
      <c r="F16" s="408"/>
      <c r="G16" s="408">
        <v>52470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280121</v>
      </c>
      <c r="D18" s="483">
        <f t="shared" ref="D18:K18" si="1">SUM(D14:D17)</f>
        <v>0</v>
      </c>
      <c r="E18" s="483">
        <f t="shared" si="1"/>
        <v>0</v>
      </c>
      <c r="F18" s="483">
        <f t="shared" si="1"/>
        <v>0</v>
      </c>
      <c r="G18" s="483">
        <f t="shared" si="1"/>
        <v>52470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2296</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2296</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12433</v>
      </c>
      <c r="G44" s="429"/>
      <c r="H44" s="429"/>
      <c r="I44" s="429"/>
      <c r="J44" s="429"/>
      <c r="K44" s="429"/>
    </row>
    <row r="45" spans="1:11" ht="12.75" customHeight="1" x14ac:dyDescent="0.2">
      <c r="A45" s="903" t="s">
        <v>274</v>
      </c>
      <c r="B45" s="39">
        <v>1415</v>
      </c>
      <c r="C45" s="429"/>
      <c r="D45" s="429"/>
      <c r="E45" s="429"/>
      <c r="F45" s="408">
        <v>156</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12589</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1670</v>
      </c>
      <c r="D65" s="408">
        <v>4110</v>
      </c>
      <c r="E65" s="408">
        <v>3579</v>
      </c>
      <c r="F65" s="432">
        <v>92</v>
      </c>
      <c r="G65" s="408">
        <v>2251</v>
      </c>
      <c r="H65" s="408">
        <v>3079</v>
      </c>
      <c r="I65" s="408">
        <v>6345</v>
      </c>
      <c r="J65" s="432">
        <v>2994</v>
      </c>
      <c r="K65" s="408">
        <v>5141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1670</v>
      </c>
      <c r="D67" s="481">
        <f t="shared" ref="D67:K67" si="2">SUM(D65:D66)</f>
        <v>4110</v>
      </c>
      <c r="E67" s="481">
        <f t="shared" si="2"/>
        <v>3579</v>
      </c>
      <c r="F67" s="481">
        <f t="shared" si="2"/>
        <v>92</v>
      </c>
      <c r="G67" s="481">
        <f t="shared" si="2"/>
        <v>2251</v>
      </c>
      <c r="H67" s="481">
        <f t="shared" si="2"/>
        <v>3079</v>
      </c>
      <c r="I67" s="481">
        <f t="shared" si="2"/>
        <v>6345</v>
      </c>
      <c r="J67" s="481">
        <f t="shared" si="2"/>
        <v>2994</v>
      </c>
      <c r="K67" s="481">
        <f t="shared" si="2"/>
        <v>5141</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332913</v>
      </c>
      <c r="D69" s="429"/>
      <c r="E69" s="429"/>
      <c r="F69" s="429"/>
      <c r="G69" s="429"/>
      <c r="H69" s="429"/>
      <c r="I69" s="429"/>
      <c r="J69" s="429"/>
      <c r="K69" s="429"/>
    </row>
    <row r="70" spans="1:11" ht="12.75" customHeight="1" x14ac:dyDescent="0.2">
      <c r="A70" s="903" t="s">
        <v>1156</v>
      </c>
      <c r="B70" s="39">
        <v>1612</v>
      </c>
      <c r="C70" s="479">
        <v>228</v>
      </c>
      <c r="D70" s="429"/>
      <c r="E70" s="429"/>
      <c r="F70" s="429"/>
      <c r="G70" s="429"/>
      <c r="H70" s="429"/>
      <c r="I70" s="429"/>
      <c r="J70" s="429"/>
      <c r="K70" s="429"/>
    </row>
    <row r="71" spans="1:11" ht="12.75" customHeight="1" x14ac:dyDescent="0.2">
      <c r="A71" s="903" t="s">
        <v>310</v>
      </c>
      <c r="B71" s="39">
        <v>1613</v>
      </c>
      <c r="C71" s="479">
        <v>112042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1581</v>
      </c>
      <c r="D73" s="429"/>
      <c r="E73" s="429"/>
      <c r="F73" s="429"/>
      <c r="G73" s="429"/>
      <c r="H73" s="429"/>
      <c r="I73" s="429"/>
      <c r="J73" s="429"/>
      <c r="K73" s="429"/>
    </row>
    <row r="74" spans="1:11" ht="12.75" customHeight="1" x14ac:dyDescent="0.2">
      <c r="A74" s="903" t="s">
        <v>26</v>
      </c>
      <c r="B74" s="39">
        <v>1690</v>
      </c>
      <c r="C74" s="479">
        <v>11347</v>
      </c>
      <c r="D74" s="429"/>
      <c r="E74" s="429"/>
      <c r="F74" s="429"/>
      <c r="G74" s="429"/>
      <c r="H74" s="429"/>
      <c r="I74" s="429"/>
      <c r="J74" s="429"/>
      <c r="K74" s="429"/>
    </row>
    <row r="75" spans="1:11" ht="12.75" customHeight="1" thickBot="1" x14ac:dyDescent="0.25">
      <c r="A75" s="460" t="s">
        <v>628</v>
      </c>
      <c r="B75" s="453"/>
      <c r="C75" s="481">
        <f>SUM(C69:C74)</f>
        <v>458111</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51542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28107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79649</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126278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3479</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129757</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39457</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18500</v>
      </c>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14388</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175847</v>
      </c>
      <c r="D107" s="408">
        <v>17529</v>
      </c>
      <c r="E107" s="408"/>
      <c r="F107" s="408"/>
      <c r="G107" s="408"/>
      <c r="H107" s="408"/>
      <c r="I107" s="408"/>
      <c r="J107" s="432">
        <v>367</v>
      </c>
      <c r="K107" s="408">
        <v>1719</v>
      </c>
    </row>
    <row r="108" spans="1:12" ht="12.75" customHeight="1" thickBot="1" x14ac:dyDescent="0.25">
      <c r="A108" s="460" t="s">
        <v>566</v>
      </c>
      <c r="B108" s="730"/>
      <c r="C108" s="480">
        <f>SUM(C95:C107)</f>
        <v>208735</v>
      </c>
      <c r="D108" s="480">
        <f t="shared" ref="D108:K108" si="3">SUM(D95:D107)</f>
        <v>56986</v>
      </c>
      <c r="E108" s="480">
        <f t="shared" si="3"/>
        <v>0</v>
      </c>
      <c r="F108" s="480">
        <f t="shared" si="3"/>
        <v>0</v>
      </c>
      <c r="G108" s="480">
        <f t="shared" si="3"/>
        <v>0</v>
      </c>
      <c r="H108" s="480">
        <f t="shared" si="3"/>
        <v>0</v>
      </c>
      <c r="I108" s="480">
        <f t="shared" si="3"/>
        <v>0</v>
      </c>
      <c r="J108" s="480">
        <f t="shared" si="3"/>
        <v>367</v>
      </c>
      <c r="K108" s="481">
        <f t="shared" si="3"/>
        <v>1719</v>
      </c>
    </row>
    <row r="109" spans="1:12" ht="14.25" thickTop="1" thickBot="1" x14ac:dyDescent="0.25">
      <c r="A109" s="806" t="s">
        <v>282</v>
      </c>
      <c r="B109" s="815" t="s">
        <v>650</v>
      </c>
      <c r="C109" s="489">
        <f t="shared" ref="C109:K109" si="4">SUM(C12,C18,C40,C63,C67,C75,C82,C93,C108,)</f>
        <v>4904741</v>
      </c>
      <c r="D109" s="489">
        <f t="shared" si="4"/>
        <v>1031148</v>
      </c>
      <c r="E109" s="489">
        <f t="shared" si="4"/>
        <v>1870017</v>
      </c>
      <c r="F109" s="489">
        <f t="shared" si="4"/>
        <v>400703</v>
      </c>
      <c r="G109" s="489">
        <f t="shared" si="4"/>
        <v>1083029</v>
      </c>
      <c r="H109" s="489">
        <f t="shared" si="4"/>
        <v>3079</v>
      </c>
      <c r="I109" s="489">
        <f t="shared" si="4"/>
        <v>103348</v>
      </c>
      <c r="J109" s="489">
        <f t="shared" si="4"/>
        <v>1616012</v>
      </c>
      <c r="K109" s="439">
        <f t="shared" si="4"/>
        <v>103863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1699</v>
      </c>
      <c r="B117" s="260">
        <v>3001</v>
      </c>
      <c r="C117" s="485">
        <v>8963480</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8963480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84987</v>
      </c>
      <c r="D124" s="488"/>
      <c r="E124" s="429"/>
      <c r="F124" s="798"/>
      <c r="G124" s="429"/>
      <c r="H124" s="429"/>
      <c r="I124" s="429"/>
      <c r="J124" s="429"/>
      <c r="K124" s="429"/>
    </row>
    <row r="125" spans="1:11" ht="12.75" customHeight="1" x14ac:dyDescent="0.2">
      <c r="A125" s="903" t="s">
        <v>1773</v>
      </c>
      <c r="B125" s="260">
        <v>3105</v>
      </c>
      <c r="C125" s="408">
        <v>243610</v>
      </c>
      <c r="D125" s="488"/>
      <c r="E125" s="429"/>
      <c r="F125" s="408"/>
      <c r="G125" s="429"/>
      <c r="H125" s="429"/>
      <c r="I125" s="429"/>
      <c r="J125" s="429"/>
      <c r="K125" s="429"/>
    </row>
    <row r="126" spans="1:11" ht="12.75" customHeight="1" x14ac:dyDescent="0.2">
      <c r="A126" s="903" t="s">
        <v>1013</v>
      </c>
      <c r="B126" s="260">
        <v>3110</v>
      </c>
      <c r="C126" s="479">
        <v>322764</v>
      </c>
      <c r="D126" s="408"/>
      <c r="E126" s="429"/>
      <c r="F126" s="408"/>
      <c r="G126" s="429"/>
      <c r="H126" s="429"/>
      <c r="I126" s="429"/>
      <c r="J126" s="429"/>
      <c r="K126" s="429"/>
    </row>
    <row r="127" spans="1:11" ht="12.75" customHeight="1" x14ac:dyDescent="0.2">
      <c r="A127" s="903" t="s">
        <v>111</v>
      </c>
      <c r="B127" s="260">
        <v>3120</v>
      </c>
      <c r="C127" s="408">
        <v>58658</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710019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48648</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48648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3505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15930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257934</v>
      </c>
      <c r="G151" s="432"/>
      <c r="H151" s="429"/>
      <c r="I151" s="429"/>
      <c r="J151" s="429"/>
      <c r="K151" s="429"/>
    </row>
    <row r="152" spans="1:11" ht="12.75" customHeight="1" x14ac:dyDescent="0.2">
      <c r="A152" s="903" t="s">
        <v>1224</v>
      </c>
      <c r="B152" s="260">
        <v>3510</v>
      </c>
      <c r="C152" s="479"/>
      <c r="D152" s="408"/>
      <c r="E152" s="488"/>
      <c r="F152" s="408">
        <v>295526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553460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134380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33556</v>
      </c>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946038</v>
      </c>
      <c r="D172" s="914">
        <f t="shared" si="6"/>
        <v>0</v>
      </c>
      <c r="E172" s="914">
        <f t="shared" si="6"/>
        <v>0</v>
      </c>
      <c r="F172" s="914">
        <f t="shared" si="6"/>
        <v>553460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9909518</v>
      </c>
      <c r="D173" s="489">
        <f>SUM(D121,D172)</f>
        <v>0</v>
      </c>
      <c r="E173" s="489">
        <f>SUM(E121,E172)</f>
        <v>0</v>
      </c>
      <c r="F173" s="489">
        <f t="shared" ref="F173:K173" si="7">SUM(F121,F172)</f>
        <v>553460</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1864</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1865</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1866</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536391</v>
      </c>
      <c r="D194" s="429"/>
      <c r="E194" s="488"/>
      <c r="F194" s="429"/>
      <c r="G194" s="508"/>
      <c r="H194" s="429"/>
      <c r="I194" s="429"/>
      <c r="J194" s="429"/>
      <c r="K194" s="429"/>
    </row>
    <row r="195" spans="1:11" ht="12.75" customHeight="1" x14ac:dyDescent="0.2">
      <c r="A195" s="903" t="s">
        <v>1214</v>
      </c>
      <c r="B195" s="39">
        <v>4215</v>
      </c>
      <c r="C195" s="479">
        <v>2555</v>
      </c>
      <c r="D195" s="429"/>
      <c r="E195" s="488"/>
      <c r="F195" s="429"/>
      <c r="G195" s="508"/>
      <c r="H195" s="429"/>
      <c r="I195" s="429"/>
      <c r="J195" s="429"/>
      <c r="K195" s="429"/>
    </row>
    <row r="196" spans="1:11" ht="12.75" customHeight="1" x14ac:dyDescent="0.2">
      <c r="A196" s="903" t="s">
        <v>1226</v>
      </c>
      <c r="B196" s="39">
        <v>4220</v>
      </c>
      <c r="C196" s="479">
        <v>177306</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141230</v>
      </c>
      <c r="D200" s="429"/>
      <c r="E200" s="488"/>
      <c r="F200" s="429"/>
      <c r="G200" s="508"/>
      <c r="H200" s="429"/>
      <c r="I200" s="429"/>
      <c r="J200" s="429"/>
      <c r="K200" s="429"/>
    </row>
    <row r="201" spans="1:11" ht="12.75" customHeight="1" thickBot="1" x14ac:dyDescent="0.25">
      <c r="A201" s="460" t="s">
        <v>628</v>
      </c>
      <c r="B201" s="453"/>
      <c r="C201" s="481">
        <f>SUM(C193:C200)</f>
        <v>857482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647513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647513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24898</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545314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570212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23208</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23208</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95410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42494</v>
      </c>
      <c r="D270" s="420"/>
      <c r="E270" s="429"/>
      <c r="F270" s="420"/>
      <c r="G270" s="420"/>
      <c r="H270" s="429"/>
      <c r="I270" s="429"/>
      <c r="J270" s="429"/>
      <c r="K270" s="429"/>
    </row>
    <row r="271" spans="1:11" ht="12.75" customHeight="1" thickTop="1" thickBot="1" x14ac:dyDescent="0.25">
      <c r="A271" s="903" t="s">
        <v>436</v>
      </c>
      <c r="B271" s="39">
        <v>4992</v>
      </c>
      <c r="C271" s="493">
        <v>76190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2312509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2312509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17126768</v>
      </c>
      <c r="D275" s="489">
        <f t="shared" si="12"/>
        <v>1031148</v>
      </c>
      <c r="E275" s="489">
        <f t="shared" si="12"/>
        <v>1870017</v>
      </c>
      <c r="F275" s="489">
        <f t="shared" si="12"/>
        <v>954163</v>
      </c>
      <c r="G275" s="489">
        <f t="shared" si="12"/>
        <v>1083029</v>
      </c>
      <c r="H275" s="489">
        <f t="shared" si="12"/>
        <v>3079</v>
      </c>
      <c r="I275" s="489">
        <f t="shared" si="12"/>
        <v>103348</v>
      </c>
      <c r="J275" s="489">
        <f t="shared" si="12"/>
        <v>1616012</v>
      </c>
      <c r="K275" s="439">
        <f t="shared" si="12"/>
        <v>103863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ECCCB59-1B18-405A-94CA-AD0B01EEF048}" scale="80" colorId="8" showGridLines="0">
      <pane ySplit="2" topLeftCell="A85" activePane="bottomLeft" state="frozen"/>
      <selection pane="bottomLeft" activeCell="K108" sqref="K108"/>
      <rowBreaks count="4" manualBreakCount="4">
        <brk id="55" max="16383" man="1"/>
        <brk id="109" max="16383" man="1"/>
        <brk id="164" max="16383" man="1"/>
        <brk id="216" max="16383" man="1"/>
      </rowBreaks>
      <pageMargins left="0.75" right="0.75" top="1" bottom="0.5" header="0.5" footer="0.5"/>
      <printOptions horizontalCentered="1"/>
      <pageSetup scale="58" firstPageNumber="9" orientation="landscape" r:id="rId1"/>
      <headerFooter>
        <oddHeader>&amp;C&amp;"Times New Roman,Regular"BETHALTO COMMUNITY UNIT SCHOOL DISTRICT NO. 8
STATEMENT OF RECEIPTS - CASH - REGULATORY BASIS
ALL FUNDS
FOR THE YEAR ENDED JUNE 30, 2017</oddHeader>
        <oddFooter>&amp;C&amp;"Times New Roman,Regular"See Notes to Financial Statements and Independent Auditor's Reports
&amp;P</oddFooter>
      </headerFooter>
    </customSheetView>
    <customSheetView guid="{000BB0D5-83FA-4AA2-8459-F5A61A7BD3C2}" scale="80" colorId="8" showGridLines="0">
      <pane ySplit="2" topLeftCell="A85" activePane="bottomLeft" state="frozen"/>
      <selection pane="bottomLeft" activeCell="K108" sqref="K108"/>
      <rowBreaks count="4" manualBreakCount="4">
        <brk id="55" max="16383" man="1"/>
        <brk id="109" max="16383" man="1"/>
        <brk id="164" max="16383" man="1"/>
        <brk id="216" max="16383" man="1"/>
      </rowBreaks>
      <pageMargins left="0.75" right="0.75" top="1" bottom="0.5" header="0.5" footer="0.5"/>
      <printOptions horizontalCentered="1"/>
      <pageSetup scale="58" firstPageNumber="9" orientation="landscape" r:id="rId2"/>
      <headerFooter>
        <oddHeader>&amp;C&amp;"Times New Roman,Regular"BETHALTO COMMUNITY UNIT SCHOOL DISTRICT NO. 8
STATEMENT OF RECEIPTS - CASH - REGULATORY BASIS
ALL FUNDS
FOR THE YEAR ENDED JUNE 30, 2017</oddHeader>
        <oddFooter>&amp;C&amp;"Times New Roman,Regular"See Notes to Financial Statements and Independent Auditor's Reports
&amp;P</oddFooter>
      </headerFooter>
    </customSheetView>
  </customSheetViews>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firstPageNumber="9" orientation="landscape" r:id="rId3"/>
  <headerFooter>
    <oddHeader>&amp;C&amp;"Times New Roman,Regular"BETHALTO COMMUNITY UNIT SCHOOL DISTRICT NO. 8
STATEMENT OF RECEIPTS - CASH - REGULATORY BASIS
ALL FUNDS
FOR THE YEAR ENDED JUNE 30, 2017</oddHeader>
    <oddFooter>&amp;C&amp;"Times New Roman,Regular"See Notes to Financial Statements and Independent Auditor's Reports
&amp;P</oddFooter>
  </headerFooter>
  <rowBreaks count="4" manualBreakCount="4">
    <brk id="55" max="16383" man="1"/>
    <brk id="109" max="16383" man="1"/>
    <brk id="164" max="16383" man="1"/>
    <brk id="216" max="16383" man="1"/>
  </rowBreaks>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20" zoomScaleNormal="120" zoomScaleSheetLayoutView="90" workbookViewId="0">
      <pane ySplit="2" topLeftCell="A3" activePane="bottomLeft" state="frozen"/>
      <selection activeCell="R70" sqref="R70"/>
      <selection pane="bottomLeft" activeCell="A193" sqref="A19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6331794</v>
      </c>
      <c r="D5" s="408">
        <v>462013</v>
      </c>
      <c r="E5" s="408">
        <v>7526</v>
      </c>
      <c r="F5" s="408">
        <v>112167</v>
      </c>
      <c r="G5" s="408">
        <v>3096</v>
      </c>
      <c r="H5" s="408"/>
      <c r="I5" s="432"/>
      <c r="J5" s="432"/>
      <c r="K5" s="410">
        <f>SUM(C5:J5)</f>
        <v>6916596</v>
      </c>
      <c r="L5" s="408">
        <v>7085970</v>
      </c>
    </row>
    <row r="6" spans="1:14" x14ac:dyDescent="0.2">
      <c r="A6" s="1753" t="s">
        <v>1749</v>
      </c>
      <c r="B6" s="265" t="s">
        <v>1747</v>
      </c>
      <c r="C6" s="503"/>
      <c r="D6" s="503"/>
      <c r="E6" s="408"/>
      <c r="F6" s="503"/>
      <c r="G6" s="503"/>
      <c r="H6" s="503"/>
      <c r="I6" s="503"/>
      <c r="J6" s="503"/>
      <c r="K6" s="410">
        <f>SUM(C6,E6)</f>
        <v>0</v>
      </c>
      <c r="L6" s="408">
        <v>0</v>
      </c>
    </row>
    <row r="7" spans="1:14" x14ac:dyDescent="0.2">
      <c r="A7" s="1753" t="s">
        <v>170</v>
      </c>
      <c r="B7" s="265" t="s">
        <v>1121</v>
      </c>
      <c r="C7" s="432">
        <v>128636</v>
      </c>
      <c r="D7" s="432">
        <v>15882</v>
      </c>
      <c r="E7" s="432">
        <v>360</v>
      </c>
      <c r="F7" s="432">
        <v>4400</v>
      </c>
      <c r="G7" s="432"/>
      <c r="H7" s="432"/>
      <c r="I7" s="432"/>
      <c r="J7" s="432"/>
      <c r="K7" s="410">
        <f t="shared" ref="K7:K32" si="0">SUM(C7:J7)</f>
        <v>149278</v>
      </c>
      <c r="L7" s="408">
        <v>172325</v>
      </c>
    </row>
    <row r="8" spans="1:14" x14ac:dyDescent="0.2">
      <c r="A8" s="1753" t="s">
        <v>171</v>
      </c>
      <c r="B8" s="265">
        <v>1200</v>
      </c>
      <c r="C8" s="408">
        <v>2092795</v>
      </c>
      <c r="D8" s="408">
        <v>160628</v>
      </c>
      <c r="E8" s="408">
        <v>30276</v>
      </c>
      <c r="F8" s="408">
        <v>19979</v>
      </c>
      <c r="G8" s="408">
        <v>288</v>
      </c>
      <c r="H8" s="408"/>
      <c r="I8" s="432"/>
      <c r="J8" s="432"/>
      <c r="K8" s="410">
        <f t="shared" si="0"/>
        <v>2303966</v>
      </c>
      <c r="L8" s="408">
        <v>2361341</v>
      </c>
    </row>
    <row r="9" spans="1:14" x14ac:dyDescent="0.2">
      <c r="A9" s="1753" t="s">
        <v>818</v>
      </c>
      <c r="B9" s="265" t="s">
        <v>1122</v>
      </c>
      <c r="C9" s="432">
        <v>110352</v>
      </c>
      <c r="D9" s="432">
        <v>5338</v>
      </c>
      <c r="E9" s="432"/>
      <c r="F9" s="432">
        <v>1036</v>
      </c>
      <c r="G9" s="432"/>
      <c r="H9" s="432"/>
      <c r="I9" s="432"/>
      <c r="J9" s="432"/>
      <c r="K9" s="410">
        <f t="shared" si="0"/>
        <v>116726</v>
      </c>
      <c r="L9" s="408">
        <v>127600</v>
      </c>
    </row>
    <row r="10" spans="1:14" x14ac:dyDescent="0.2">
      <c r="A10" s="1753" t="s">
        <v>819</v>
      </c>
      <c r="B10" s="265">
        <v>1250</v>
      </c>
      <c r="C10" s="408">
        <v>515064</v>
      </c>
      <c r="D10" s="408">
        <v>105370</v>
      </c>
      <c r="E10" s="408">
        <v>23423</v>
      </c>
      <c r="F10" s="408">
        <v>17179</v>
      </c>
      <c r="G10" s="408"/>
      <c r="H10" s="408"/>
      <c r="I10" s="432"/>
      <c r="J10" s="432"/>
      <c r="K10" s="410">
        <f t="shared" si="0"/>
        <v>661036</v>
      </c>
      <c r="L10" s="408">
        <v>530010</v>
      </c>
    </row>
    <row r="11" spans="1:14" x14ac:dyDescent="0.2">
      <c r="A11" s="1753" t="s">
        <v>1321</v>
      </c>
      <c r="B11" s="265" t="s">
        <v>168</v>
      </c>
      <c r="C11" s="432"/>
      <c r="D11" s="432"/>
      <c r="E11" s="432"/>
      <c r="F11" s="432"/>
      <c r="G11" s="432"/>
      <c r="H11" s="432"/>
      <c r="I11" s="432"/>
      <c r="J11" s="432"/>
      <c r="K11" s="410">
        <f t="shared" si="0"/>
        <v>0</v>
      </c>
      <c r="L11" s="408">
        <v>0</v>
      </c>
    </row>
    <row r="12" spans="1:14" x14ac:dyDescent="0.2">
      <c r="A12" s="1753" t="s">
        <v>1116</v>
      </c>
      <c r="B12" s="265">
        <v>1300</v>
      </c>
      <c r="C12" s="408"/>
      <c r="D12" s="408"/>
      <c r="E12" s="408"/>
      <c r="F12" s="408"/>
      <c r="G12" s="408"/>
      <c r="H12" s="408"/>
      <c r="I12" s="432"/>
      <c r="J12" s="432"/>
      <c r="K12" s="410">
        <f t="shared" si="0"/>
        <v>0</v>
      </c>
      <c r="L12" s="408">
        <v>0</v>
      </c>
    </row>
    <row r="13" spans="1:14" x14ac:dyDescent="0.2">
      <c r="A13" s="1753" t="s">
        <v>820</v>
      </c>
      <c r="B13" s="265">
        <v>1400</v>
      </c>
      <c r="C13" s="408">
        <v>335575</v>
      </c>
      <c r="D13" s="408">
        <v>15772</v>
      </c>
      <c r="E13" s="408">
        <v>3302</v>
      </c>
      <c r="F13" s="408">
        <v>39208</v>
      </c>
      <c r="G13" s="408">
        <v>2373</v>
      </c>
      <c r="H13" s="408"/>
      <c r="I13" s="432"/>
      <c r="J13" s="432"/>
      <c r="K13" s="410">
        <f t="shared" si="0"/>
        <v>396230</v>
      </c>
      <c r="L13" s="408">
        <v>419325</v>
      </c>
    </row>
    <row r="14" spans="1:14" x14ac:dyDescent="0.2">
      <c r="A14" s="1753" t="s">
        <v>1117</v>
      </c>
      <c r="B14" s="265">
        <v>1500</v>
      </c>
      <c r="C14" s="408">
        <v>294581</v>
      </c>
      <c r="D14" s="408"/>
      <c r="E14" s="408">
        <v>41491</v>
      </c>
      <c r="F14" s="408">
        <v>25078</v>
      </c>
      <c r="G14" s="408">
        <v>16661</v>
      </c>
      <c r="H14" s="408">
        <v>32569</v>
      </c>
      <c r="I14" s="432"/>
      <c r="J14" s="432"/>
      <c r="K14" s="410">
        <f t="shared" si="0"/>
        <v>410380</v>
      </c>
      <c r="L14" s="408">
        <v>395350</v>
      </c>
    </row>
    <row r="15" spans="1:14" x14ac:dyDescent="0.2">
      <c r="A15" s="1753" t="s">
        <v>1118</v>
      </c>
      <c r="B15" s="265">
        <v>1600</v>
      </c>
      <c r="C15" s="408">
        <v>39367</v>
      </c>
      <c r="D15" s="408"/>
      <c r="E15" s="408"/>
      <c r="F15" s="408"/>
      <c r="G15" s="408"/>
      <c r="H15" s="408"/>
      <c r="I15" s="432"/>
      <c r="J15" s="432"/>
      <c r="K15" s="410">
        <f t="shared" si="0"/>
        <v>39367</v>
      </c>
      <c r="L15" s="408">
        <v>47600</v>
      </c>
    </row>
    <row r="16" spans="1:14" x14ac:dyDescent="0.2">
      <c r="A16" s="1753" t="s">
        <v>1143</v>
      </c>
      <c r="B16" s="265" t="s">
        <v>492</v>
      </c>
      <c r="C16" s="408"/>
      <c r="D16" s="408"/>
      <c r="E16" s="408"/>
      <c r="F16" s="408"/>
      <c r="G16" s="408"/>
      <c r="H16" s="408"/>
      <c r="I16" s="432"/>
      <c r="J16" s="432"/>
      <c r="K16" s="410">
        <f t="shared" si="0"/>
        <v>0</v>
      </c>
      <c r="L16" s="408">
        <v>0</v>
      </c>
    </row>
    <row r="17" spans="1:12" x14ac:dyDescent="0.2">
      <c r="A17" s="1753" t="s">
        <v>821</v>
      </c>
      <c r="B17" s="265" t="s">
        <v>169</v>
      </c>
      <c r="C17" s="432">
        <v>27685</v>
      </c>
      <c r="D17" s="432">
        <v>2473</v>
      </c>
      <c r="E17" s="432"/>
      <c r="F17" s="432">
        <v>467</v>
      </c>
      <c r="G17" s="432"/>
      <c r="H17" s="432"/>
      <c r="I17" s="432"/>
      <c r="J17" s="432"/>
      <c r="K17" s="410">
        <f t="shared" si="0"/>
        <v>30625</v>
      </c>
      <c r="L17" s="408">
        <v>28200</v>
      </c>
    </row>
    <row r="18" spans="1:12" x14ac:dyDescent="0.2">
      <c r="A18" s="1753" t="s">
        <v>1262</v>
      </c>
      <c r="B18" s="265">
        <v>1800</v>
      </c>
      <c r="C18" s="408"/>
      <c r="D18" s="408"/>
      <c r="E18" s="408"/>
      <c r="F18" s="408"/>
      <c r="G18" s="408"/>
      <c r="H18" s="408"/>
      <c r="I18" s="432"/>
      <c r="J18" s="432"/>
      <c r="K18" s="410">
        <f t="shared" si="0"/>
        <v>0</v>
      </c>
      <c r="L18" s="408">
        <v>0</v>
      </c>
    </row>
    <row r="19" spans="1:12" x14ac:dyDescent="0.2">
      <c r="A19" s="1753" t="s">
        <v>140</v>
      </c>
      <c r="B19" s="265">
        <v>1900</v>
      </c>
      <c r="C19" s="408">
        <v>19704</v>
      </c>
      <c r="D19" s="408"/>
      <c r="E19" s="408"/>
      <c r="F19" s="408"/>
      <c r="G19" s="408"/>
      <c r="H19" s="408"/>
      <c r="I19" s="432"/>
      <c r="J19" s="432"/>
      <c r="K19" s="410">
        <f t="shared" si="0"/>
        <v>19704</v>
      </c>
      <c r="L19" s="408">
        <v>18700</v>
      </c>
    </row>
    <row r="20" spans="1:12" x14ac:dyDescent="0.2">
      <c r="A20" s="1754" t="s">
        <v>835</v>
      </c>
      <c r="B20" s="290" t="s">
        <v>822</v>
      </c>
      <c r="C20" s="503"/>
      <c r="D20" s="503"/>
      <c r="E20" s="503"/>
      <c r="F20" s="503"/>
      <c r="G20" s="503"/>
      <c r="H20" s="683"/>
      <c r="I20" s="409"/>
      <c r="J20" s="477"/>
      <c r="K20" s="410">
        <f t="shared" si="0"/>
        <v>0</v>
      </c>
      <c r="L20" s="435">
        <v>0</v>
      </c>
    </row>
    <row r="21" spans="1:12" x14ac:dyDescent="0.2">
      <c r="A21" s="1754" t="s">
        <v>836</v>
      </c>
      <c r="B21" s="290" t="s">
        <v>823</v>
      </c>
      <c r="C21" s="503"/>
      <c r="D21" s="503"/>
      <c r="E21" s="503"/>
      <c r="F21" s="503"/>
      <c r="G21" s="503"/>
      <c r="H21" s="683"/>
      <c r="I21" s="409"/>
      <c r="J21" s="503"/>
      <c r="K21" s="410">
        <f t="shared" si="0"/>
        <v>0</v>
      </c>
      <c r="L21" s="435">
        <v>0</v>
      </c>
    </row>
    <row r="22" spans="1:12" x14ac:dyDescent="0.2">
      <c r="A22" s="1754" t="s">
        <v>837</v>
      </c>
      <c r="B22" s="290" t="s">
        <v>824</v>
      </c>
      <c r="C22" s="503"/>
      <c r="D22" s="503"/>
      <c r="E22" s="503"/>
      <c r="F22" s="503"/>
      <c r="G22" s="503"/>
      <c r="H22" s="683">
        <v>773502</v>
      </c>
      <c r="I22" s="409"/>
      <c r="J22" s="503"/>
      <c r="K22" s="410">
        <f t="shared" si="0"/>
        <v>773502</v>
      </c>
      <c r="L22" s="435">
        <v>997100</v>
      </c>
    </row>
    <row r="23" spans="1:12" x14ac:dyDescent="0.2">
      <c r="A23" s="1754" t="s">
        <v>838</v>
      </c>
      <c r="B23" s="290" t="s">
        <v>825</v>
      </c>
      <c r="C23" s="503"/>
      <c r="D23" s="503"/>
      <c r="E23" s="503"/>
      <c r="F23" s="503"/>
      <c r="G23" s="503"/>
      <c r="H23" s="683"/>
      <c r="I23" s="409"/>
      <c r="J23" s="503"/>
      <c r="K23" s="410">
        <f t="shared" si="0"/>
        <v>0</v>
      </c>
      <c r="L23" s="435">
        <v>0</v>
      </c>
    </row>
    <row r="24" spans="1:12" ht="12.75" customHeight="1" x14ac:dyDescent="0.2">
      <c r="A24" s="1754" t="s">
        <v>839</v>
      </c>
      <c r="B24" s="290" t="s">
        <v>826</v>
      </c>
      <c r="C24" s="503"/>
      <c r="D24" s="503"/>
      <c r="E24" s="503"/>
      <c r="F24" s="503"/>
      <c r="G24" s="503"/>
      <c r="H24" s="683"/>
      <c r="I24" s="409"/>
      <c r="J24" s="503"/>
      <c r="K24" s="410">
        <f t="shared" si="0"/>
        <v>0</v>
      </c>
      <c r="L24" s="435">
        <v>0</v>
      </c>
    </row>
    <row r="25" spans="1:12" ht="12.75" customHeight="1" x14ac:dyDescent="0.2">
      <c r="A25" s="1754" t="s">
        <v>920</v>
      </c>
      <c r="B25" s="290" t="s">
        <v>827</v>
      </c>
      <c r="C25" s="503"/>
      <c r="D25" s="503"/>
      <c r="E25" s="503"/>
      <c r="F25" s="503"/>
      <c r="G25" s="503"/>
      <c r="H25" s="683"/>
      <c r="I25" s="409"/>
      <c r="J25" s="503"/>
      <c r="K25" s="410">
        <f t="shared" si="0"/>
        <v>0</v>
      </c>
      <c r="L25" s="435">
        <v>0</v>
      </c>
    </row>
    <row r="26" spans="1:12" x14ac:dyDescent="0.2">
      <c r="A26" s="1754" t="s">
        <v>707</v>
      </c>
      <c r="B26" s="290" t="s">
        <v>828</v>
      </c>
      <c r="C26" s="503"/>
      <c r="D26" s="503"/>
      <c r="E26" s="503"/>
      <c r="F26" s="503"/>
      <c r="G26" s="503"/>
      <c r="H26" s="683"/>
      <c r="I26" s="409"/>
      <c r="J26" s="503"/>
      <c r="K26" s="410">
        <f t="shared" si="0"/>
        <v>0</v>
      </c>
      <c r="L26" s="435">
        <v>0</v>
      </c>
    </row>
    <row r="27" spans="1:12" x14ac:dyDescent="0.2">
      <c r="A27" s="1754" t="s">
        <v>708</v>
      </c>
      <c r="B27" s="290" t="s">
        <v>829</v>
      </c>
      <c r="C27" s="503"/>
      <c r="D27" s="503"/>
      <c r="E27" s="503"/>
      <c r="F27" s="503"/>
      <c r="G27" s="503"/>
      <c r="H27" s="683"/>
      <c r="I27" s="409"/>
      <c r="J27" s="503"/>
      <c r="K27" s="410">
        <f t="shared" si="0"/>
        <v>0</v>
      </c>
      <c r="L27" s="435">
        <v>0</v>
      </c>
    </row>
    <row r="28" spans="1:12" x14ac:dyDescent="0.2">
      <c r="A28" s="1754" t="s">
        <v>156</v>
      </c>
      <c r="B28" s="290" t="s">
        <v>830</v>
      </c>
      <c r="C28" s="503"/>
      <c r="D28" s="503"/>
      <c r="E28" s="503"/>
      <c r="F28" s="503"/>
      <c r="G28" s="503"/>
      <c r="H28" s="683"/>
      <c r="I28" s="409"/>
      <c r="J28" s="503"/>
      <c r="K28" s="410">
        <f t="shared" si="0"/>
        <v>0</v>
      </c>
      <c r="L28" s="435">
        <v>0</v>
      </c>
    </row>
    <row r="29" spans="1:12" x14ac:dyDescent="0.2">
      <c r="A29" s="1754" t="s">
        <v>157</v>
      </c>
      <c r="B29" s="290" t="s">
        <v>831</v>
      </c>
      <c r="C29" s="503"/>
      <c r="D29" s="503"/>
      <c r="E29" s="503"/>
      <c r="F29" s="503"/>
      <c r="G29" s="503"/>
      <c r="H29" s="683"/>
      <c r="I29" s="409"/>
      <c r="J29" s="503"/>
      <c r="K29" s="410">
        <f t="shared" si="0"/>
        <v>0</v>
      </c>
      <c r="L29" s="435">
        <v>0</v>
      </c>
    </row>
    <row r="30" spans="1:12" x14ac:dyDescent="0.2">
      <c r="A30" s="1754" t="s">
        <v>158</v>
      </c>
      <c r="B30" s="290" t="s">
        <v>832</v>
      </c>
      <c r="C30" s="503"/>
      <c r="D30" s="503"/>
      <c r="E30" s="503"/>
      <c r="F30" s="503"/>
      <c r="G30" s="503"/>
      <c r="H30" s="683"/>
      <c r="I30" s="409"/>
      <c r="J30" s="503"/>
      <c r="K30" s="410">
        <f t="shared" si="0"/>
        <v>0</v>
      </c>
      <c r="L30" s="435">
        <v>0</v>
      </c>
    </row>
    <row r="31" spans="1:12" x14ac:dyDescent="0.2">
      <c r="A31" s="1754" t="s">
        <v>159</v>
      </c>
      <c r="B31" s="290" t="s">
        <v>833</v>
      </c>
      <c r="C31" s="503"/>
      <c r="D31" s="503"/>
      <c r="E31" s="503"/>
      <c r="F31" s="503"/>
      <c r="G31" s="503"/>
      <c r="H31" s="683"/>
      <c r="I31" s="409"/>
      <c r="J31" s="503"/>
      <c r="K31" s="410">
        <f t="shared" si="0"/>
        <v>0</v>
      </c>
      <c r="L31" s="435">
        <v>0</v>
      </c>
    </row>
    <row r="32" spans="1:12" x14ac:dyDescent="0.2">
      <c r="A32" s="1755"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9895553</v>
      </c>
      <c r="D33" s="411">
        <f t="shared" ref="D33:L33" si="1">SUM(D5:D32)</f>
        <v>767476</v>
      </c>
      <c r="E33" s="411">
        <f t="shared" si="1"/>
        <v>106378</v>
      </c>
      <c r="F33" s="411">
        <f t="shared" si="1"/>
        <v>219514</v>
      </c>
      <c r="G33" s="411">
        <f t="shared" si="1"/>
        <v>22418</v>
      </c>
      <c r="H33" s="411">
        <f t="shared" si="1"/>
        <v>806071</v>
      </c>
      <c r="I33" s="411">
        <f t="shared" si="1"/>
        <v>0</v>
      </c>
      <c r="J33" s="411">
        <f t="shared" si="1"/>
        <v>0</v>
      </c>
      <c r="K33" s="411">
        <f t="shared" si="1"/>
        <v>11817410</v>
      </c>
      <c r="L33" s="411">
        <f t="shared" si="1"/>
        <v>12183521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v>913300</v>
      </c>
      <c r="G36" s="414"/>
      <c r="H36" s="414"/>
      <c r="I36" s="432"/>
      <c r="J36" s="432"/>
      <c r="K36" s="410">
        <f t="shared" ref="K36:K41" si="2">SUM(C36:J36)</f>
        <v>913300</v>
      </c>
      <c r="L36" s="408">
        <v>945775</v>
      </c>
    </row>
    <row r="37" spans="1:14" x14ac:dyDescent="0.2">
      <c r="A37" s="1753" t="s">
        <v>1265</v>
      </c>
      <c r="B37" s="265">
        <v>2120</v>
      </c>
      <c r="C37" s="408"/>
      <c r="D37" s="408"/>
      <c r="E37" s="408"/>
      <c r="F37" s="408"/>
      <c r="G37" s="408"/>
      <c r="H37" s="408"/>
      <c r="I37" s="432"/>
      <c r="J37" s="432"/>
      <c r="K37" s="410">
        <f t="shared" si="2"/>
        <v>0</v>
      </c>
      <c r="L37" s="408">
        <v>0</v>
      </c>
    </row>
    <row r="38" spans="1:14" x14ac:dyDescent="0.2">
      <c r="A38" s="1753" t="s">
        <v>220</v>
      </c>
      <c r="B38" s="265">
        <v>2130</v>
      </c>
      <c r="C38" s="408"/>
      <c r="D38" s="408"/>
      <c r="E38" s="408"/>
      <c r="F38" s="408"/>
      <c r="G38" s="408"/>
      <c r="H38" s="408"/>
      <c r="I38" s="432"/>
      <c r="J38" s="432"/>
      <c r="K38" s="410">
        <f t="shared" si="2"/>
        <v>0</v>
      </c>
      <c r="L38" s="408">
        <v>0</v>
      </c>
    </row>
    <row r="39" spans="1:14" x14ac:dyDescent="0.2">
      <c r="A39" s="1753" t="s">
        <v>221</v>
      </c>
      <c r="B39" s="265">
        <v>2140</v>
      </c>
      <c r="C39" s="408"/>
      <c r="D39" s="408"/>
      <c r="E39" s="408"/>
      <c r="F39" s="408"/>
      <c r="G39" s="408"/>
      <c r="H39" s="408"/>
      <c r="I39" s="432"/>
      <c r="J39" s="432"/>
      <c r="K39" s="410">
        <f t="shared" si="2"/>
        <v>0</v>
      </c>
      <c r="L39" s="408">
        <v>0</v>
      </c>
    </row>
    <row r="40" spans="1:14" x14ac:dyDescent="0.2">
      <c r="A40" s="1753" t="s">
        <v>222</v>
      </c>
      <c r="B40" s="265">
        <v>2150</v>
      </c>
      <c r="C40" s="408"/>
      <c r="D40" s="408"/>
      <c r="E40" s="408"/>
      <c r="F40" s="408"/>
      <c r="G40" s="408"/>
      <c r="H40" s="408"/>
      <c r="I40" s="432"/>
      <c r="J40" s="432"/>
      <c r="K40" s="410">
        <f t="shared" si="2"/>
        <v>0</v>
      </c>
      <c r="L40" s="408">
        <v>0</v>
      </c>
    </row>
    <row r="41" spans="1:14" x14ac:dyDescent="0.2">
      <c r="A41" s="1753" t="s">
        <v>1882</v>
      </c>
      <c r="B41" s="265">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0</v>
      </c>
      <c r="D42" s="411">
        <f t="shared" ref="D42:L42" si="3">SUM(D36:D41)</f>
        <v>0</v>
      </c>
      <c r="E42" s="411">
        <f t="shared" si="3"/>
        <v>0</v>
      </c>
      <c r="F42" s="411">
        <f t="shared" si="3"/>
        <v>913300</v>
      </c>
      <c r="G42" s="411">
        <f t="shared" si="3"/>
        <v>0</v>
      </c>
      <c r="H42" s="411">
        <f t="shared" si="3"/>
        <v>0</v>
      </c>
      <c r="I42" s="411">
        <f t="shared" si="3"/>
        <v>0</v>
      </c>
      <c r="J42" s="411">
        <f t="shared" si="3"/>
        <v>0</v>
      </c>
      <c r="K42" s="411">
        <f t="shared" si="3"/>
        <v>913300</v>
      </c>
      <c r="L42" s="411">
        <f t="shared" si="3"/>
        <v>945775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123660</v>
      </c>
      <c r="D44" s="414">
        <v>38383</v>
      </c>
      <c r="E44" s="414">
        <v>44583</v>
      </c>
      <c r="F44" s="414"/>
      <c r="G44" s="414"/>
      <c r="H44" s="414">
        <v>3390</v>
      </c>
      <c r="I44" s="432"/>
      <c r="J44" s="432"/>
      <c r="K44" s="416">
        <f>SUM(C44:J44)</f>
        <v>210016</v>
      </c>
      <c r="L44" s="414">
        <v>321575</v>
      </c>
    </row>
    <row r="45" spans="1:14" x14ac:dyDescent="0.2">
      <c r="A45" s="1753" t="s">
        <v>956</v>
      </c>
      <c r="B45" s="265">
        <v>2220</v>
      </c>
      <c r="C45" s="408">
        <v>264929</v>
      </c>
      <c r="D45" s="408">
        <v>15848</v>
      </c>
      <c r="E45" s="408">
        <v>100458</v>
      </c>
      <c r="F45" s="408">
        <v>63603</v>
      </c>
      <c r="G45" s="408">
        <v>623070</v>
      </c>
      <c r="H45" s="408">
        <v>491</v>
      </c>
      <c r="I45" s="432"/>
      <c r="J45" s="432"/>
      <c r="K45" s="416">
        <f>SUM(C45:J45)</f>
        <v>1068399</v>
      </c>
      <c r="L45" s="408">
        <v>1038439</v>
      </c>
    </row>
    <row r="46" spans="1:14" x14ac:dyDescent="0.2">
      <c r="A46" s="1753" t="s">
        <v>957</v>
      </c>
      <c r="B46" s="265">
        <v>2230</v>
      </c>
      <c r="C46" s="408"/>
      <c r="D46" s="408"/>
      <c r="E46" s="408">
        <v>7535</v>
      </c>
      <c r="F46" s="408"/>
      <c r="G46" s="408"/>
      <c r="H46" s="408"/>
      <c r="I46" s="432"/>
      <c r="J46" s="432"/>
      <c r="K46" s="416">
        <f>SUM(C46:J46)</f>
        <v>7535</v>
      </c>
      <c r="L46" s="408">
        <v>2575</v>
      </c>
    </row>
    <row r="47" spans="1:14" ht="12.75" customHeight="1" thickBot="1" x14ac:dyDescent="0.25">
      <c r="A47" s="877" t="s">
        <v>641</v>
      </c>
      <c r="B47" s="464" t="s">
        <v>33</v>
      </c>
      <c r="C47" s="411">
        <f>SUM(C44:C46)</f>
        <v>388589</v>
      </c>
      <c r="D47" s="411">
        <f t="shared" ref="D47:K47" si="4">SUM(D44:D46)</f>
        <v>54231</v>
      </c>
      <c r="E47" s="411">
        <f t="shared" si="4"/>
        <v>152576</v>
      </c>
      <c r="F47" s="411">
        <f t="shared" si="4"/>
        <v>63603</v>
      </c>
      <c r="G47" s="411">
        <f t="shared" si="4"/>
        <v>623070</v>
      </c>
      <c r="H47" s="411">
        <f t="shared" si="4"/>
        <v>3881</v>
      </c>
      <c r="I47" s="411">
        <f t="shared" si="4"/>
        <v>0</v>
      </c>
      <c r="J47" s="411">
        <f t="shared" si="4"/>
        <v>0</v>
      </c>
      <c r="K47" s="411">
        <f t="shared" si="4"/>
        <v>1285950</v>
      </c>
      <c r="L47" s="411">
        <f>SUM(L44:L46)</f>
        <v>1362589</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40696</v>
      </c>
      <c r="D49" s="414">
        <v>269508</v>
      </c>
      <c r="E49" s="414">
        <v>28741</v>
      </c>
      <c r="F49" s="414">
        <v>14806</v>
      </c>
      <c r="G49" s="414">
        <v>9336</v>
      </c>
      <c r="H49" s="414">
        <v>24129</v>
      </c>
      <c r="I49" s="432"/>
      <c r="J49" s="432">
        <v>30100</v>
      </c>
      <c r="K49" s="416">
        <f>SUM(C49:J49)</f>
        <v>417316</v>
      </c>
      <c r="L49" s="414">
        <v>430185</v>
      </c>
    </row>
    <row r="50" spans="1:14" x14ac:dyDescent="0.2">
      <c r="A50" s="1753" t="s">
        <v>959</v>
      </c>
      <c r="B50" s="265">
        <v>2320</v>
      </c>
      <c r="C50" s="408">
        <v>295421</v>
      </c>
      <c r="D50" s="408"/>
      <c r="E50" s="408">
        <v>524</v>
      </c>
      <c r="F50" s="408">
        <v>2113</v>
      </c>
      <c r="G50" s="408"/>
      <c r="H50" s="408">
        <v>5773</v>
      </c>
      <c r="I50" s="432"/>
      <c r="J50" s="432"/>
      <c r="K50" s="416">
        <f>SUM(C50:J50)</f>
        <v>303831</v>
      </c>
      <c r="L50" s="408">
        <v>307775</v>
      </c>
    </row>
    <row r="51" spans="1:14" x14ac:dyDescent="0.2">
      <c r="A51" s="1753" t="s">
        <v>45</v>
      </c>
      <c r="B51" s="265">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336117</v>
      </c>
      <c r="D53" s="411">
        <f t="shared" ref="D53:L53" si="5">SUM(D49:D52)</f>
        <v>269508</v>
      </c>
      <c r="E53" s="411">
        <f t="shared" si="5"/>
        <v>29265</v>
      </c>
      <c r="F53" s="411">
        <f t="shared" si="5"/>
        <v>16919</v>
      </c>
      <c r="G53" s="411">
        <f t="shared" si="5"/>
        <v>9336</v>
      </c>
      <c r="H53" s="411">
        <f t="shared" si="5"/>
        <v>29902</v>
      </c>
      <c r="I53" s="411">
        <f t="shared" si="5"/>
        <v>0</v>
      </c>
      <c r="J53" s="411">
        <f t="shared" si="5"/>
        <v>30100</v>
      </c>
      <c r="K53" s="411">
        <f t="shared" si="5"/>
        <v>721147</v>
      </c>
      <c r="L53" s="411">
        <f t="shared" si="5"/>
        <v>737960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996386</v>
      </c>
      <c r="D55" s="414">
        <v>57177</v>
      </c>
      <c r="E55" s="414">
        <v>14225</v>
      </c>
      <c r="F55" s="414">
        <v>3161</v>
      </c>
      <c r="G55" s="414"/>
      <c r="H55" s="414">
        <v>2490</v>
      </c>
      <c r="I55" s="432"/>
      <c r="J55" s="432"/>
      <c r="K55" s="416">
        <f>SUM(C55:J55)</f>
        <v>1073439</v>
      </c>
      <c r="L55" s="414">
        <v>1054125</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996386</v>
      </c>
      <c r="D57" s="417">
        <f t="shared" ref="D57:K57" si="6">SUM(D55:D56)</f>
        <v>57177</v>
      </c>
      <c r="E57" s="417">
        <f t="shared" si="6"/>
        <v>14225</v>
      </c>
      <c r="F57" s="417">
        <f t="shared" si="6"/>
        <v>3161</v>
      </c>
      <c r="G57" s="417">
        <f t="shared" si="6"/>
        <v>0</v>
      </c>
      <c r="H57" s="417">
        <f t="shared" si="6"/>
        <v>2490</v>
      </c>
      <c r="I57" s="417">
        <f t="shared" si="6"/>
        <v>0</v>
      </c>
      <c r="J57" s="417">
        <f t="shared" si="6"/>
        <v>0</v>
      </c>
      <c r="K57" s="417">
        <f t="shared" si="6"/>
        <v>1073439</v>
      </c>
      <c r="L57" s="411">
        <f>SUM(L55:L56)</f>
        <v>1054125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5">
        <v>2520</v>
      </c>
      <c r="C60" s="408">
        <v>115237</v>
      </c>
      <c r="D60" s="408">
        <v>11819</v>
      </c>
      <c r="E60" s="408">
        <v>21850</v>
      </c>
      <c r="F60" s="408">
        <v>894</v>
      </c>
      <c r="G60" s="408"/>
      <c r="H60" s="408"/>
      <c r="I60" s="432"/>
      <c r="J60" s="432"/>
      <c r="K60" s="416">
        <f t="shared" si="7"/>
        <v>149800</v>
      </c>
      <c r="L60" s="408">
        <v>150955</v>
      </c>
      <c r="M60" s="14"/>
      <c r="N60" s="14"/>
    </row>
    <row r="61" spans="1:14" s="15" customFormat="1" x14ac:dyDescent="0.2">
      <c r="A61" s="1753" t="s">
        <v>219</v>
      </c>
      <c r="B61" s="265">
        <v>2540</v>
      </c>
      <c r="C61" s="408">
        <v>529630</v>
      </c>
      <c r="D61" s="408">
        <v>85038</v>
      </c>
      <c r="E61" s="408">
        <v>157426</v>
      </c>
      <c r="F61" s="408">
        <v>63653</v>
      </c>
      <c r="G61" s="408"/>
      <c r="H61" s="408"/>
      <c r="I61" s="432"/>
      <c r="J61" s="432"/>
      <c r="K61" s="416">
        <f t="shared" si="7"/>
        <v>835747</v>
      </c>
      <c r="L61" s="408">
        <v>676825</v>
      </c>
      <c r="M61" s="14"/>
      <c r="N61" s="14"/>
    </row>
    <row r="62" spans="1:14" s="15" customFormat="1" x14ac:dyDescent="0.2">
      <c r="A62" s="1753" t="s">
        <v>1107</v>
      </c>
      <c r="B62" s="265">
        <v>2550</v>
      </c>
      <c r="C62" s="408"/>
      <c r="D62" s="408"/>
      <c r="E62" s="408"/>
      <c r="F62" s="408"/>
      <c r="G62" s="408"/>
      <c r="H62" s="408"/>
      <c r="I62" s="432"/>
      <c r="J62" s="432"/>
      <c r="K62" s="416">
        <f t="shared" si="7"/>
        <v>0</v>
      </c>
      <c r="L62" s="408">
        <v>0</v>
      </c>
      <c r="M62" s="14"/>
      <c r="N62" s="14"/>
    </row>
    <row r="63" spans="1:14" s="14" customFormat="1" x14ac:dyDescent="0.2">
      <c r="A63" s="1753" t="s">
        <v>106</v>
      </c>
      <c r="B63" s="265">
        <v>2560</v>
      </c>
      <c r="C63" s="408">
        <v>495000</v>
      </c>
      <c r="D63" s="408">
        <v>61724</v>
      </c>
      <c r="E63" s="408">
        <v>21544</v>
      </c>
      <c r="F63" s="408">
        <v>622583</v>
      </c>
      <c r="G63" s="408">
        <v>43416</v>
      </c>
      <c r="H63" s="408"/>
      <c r="I63" s="432"/>
      <c r="J63" s="432"/>
      <c r="K63" s="416">
        <f t="shared" si="7"/>
        <v>1244267</v>
      </c>
      <c r="L63" s="408">
        <v>1105755</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1139867</v>
      </c>
      <c r="D65" s="411">
        <f t="shared" ref="D65:L65" si="8">SUM(D59:D64)</f>
        <v>158581</v>
      </c>
      <c r="E65" s="411">
        <f t="shared" si="8"/>
        <v>200820</v>
      </c>
      <c r="F65" s="411">
        <f t="shared" si="8"/>
        <v>687130</v>
      </c>
      <c r="G65" s="411">
        <f t="shared" si="8"/>
        <v>43416</v>
      </c>
      <c r="H65" s="411">
        <f t="shared" si="8"/>
        <v>0</v>
      </c>
      <c r="I65" s="411">
        <f t="shared" si="8"/>
        <v>0</v>
      </c>
      <c r="J65" s="411">
        <f t="shared" si="8"/>
        <v>0</v>
      </c>
      <c r="K65" s="411">
        <f t="shared" si="8"/>
        <v>2229814</v>
      </c>
      <c r="L65" s="411">
        <f t="shared" si="8"/>
        <v>1933535</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v>0</v>
      </c>
      <c r="M68" s="14"/>
      <c r="N68" s="14"/>
    </row>
    <row r="69" spans="1:14" s="15" customFormat="1" x14ac:dyDescent="0.2">
      <c r="A69" s="1753" t="s">
        <v>1228</v>
      </c>
      <c r="B69" s="265">
        <v>2630</v>
      </c>
      <c r="C69" s="408"/>
      <c r="D69" s="408"/>
      <c r="E69" s="408"/>
      <c r="F69" s="408"/>
      <c r="G69" s="408"/>
      <c r="H69" s="408"/>
      <c r="I69" s="432"/>
      <c r="J69" s="432"/>
      <c r="K69" s="416">
        <f>SUM(C69:J69)</f>
        <v>0</v>
      </c>
      <c r="L69" s="408">
        <v>0</v>
      </c>
      <c r="M69" s="14"/>
      <c r="N69" s="14"/>
    </row>
    <row r="70" spans="1:14" s="15" customFormat="1" x14ac:dyDescent="0.2">
      <c r="A70" s="1753" t="s">
        <v>464</v>
      </c>
      <c r="B70" s="265">
        <v>2640</v>
      </c>
      <c r="C70" s="408"/>
      <c r="D70" s="408"/>
      <c r="E70" s="408"/>
      <c r="F70" s="408"/>
      <c r="G70" s="408"/>
      <c r="H70" s="408"/>
      <c r="I70" s="432"/>
      <c r="J70" s="432"/>
      <c r="K70" s="416">
        <f>SUM(C70:J70)</f>
        <v>0</v>
      </c>
      <c r="L70" s="408">
        <v>0</v>
      </c>
      <c r="M70" s="14"/>
      <c r="N70" s="14"/>
    </row>
    <row r="71" spans="1:14" s="15" customFormat="1" x14ac:dyDescent="0.2">
      <c r="A71" s="1753"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4">
        <v>2000</v>
      </c>
      <c r="C74" s="421">
        <f>SUM(C42,C47,C53,C57,C65,C72,C73)</f>
        <v>2860959</v>
      </c>
      <c r="D74" s="421">
        <f t="shared" ref="D74:K74" si="10">SUM(D42,D47,D53,D57,D65,D72,D73)</f>
        <v>539497</v>
      </c>
      <c r="E74" s="421">
        <f t="shared" si="10"/>
        <v>396886</v>
      </c>
      <c r="F74" s="421">
        <f t="shared" si="10"/>
        <v>1684113</v>
      </c>
      <c r="G74" s="421">
        <f t="shared" si="10"/>
        <v>675822</v>
      </c>
      <c r="H74" s="421">
        <f t="shared" si="10"/>
        <v>36273</v>
      </c>
      <c r="I74" s="421">
        <f t="shared" si="10"/>
        <v>0</v>
      </c>
      <c r="J74" s="421">
        <f t="shared" si="10"/>
        <v>30100</v>
      </c>
      <c r="K74" s="421">
        <f t="shared" si="10"/>
        <v>6223650</v>
      </c>
      <c r="L74" s="421">
        <f>SUM(L42,L47,L53,L57,L65,L72,L73)</f>
        <v>6033984</v>
      </c>
    </row>
    <row r="75" spans="1:14" s="23" customFormat="1" ht="18" customHeight="1" thickTop="1" thickBot="1" x14ac:dyDescent="0.25">
      <c r="A75" s="1752" t="s">
        <v>50</v>
      </c>
      <c r="B75" s="1746" t="s">
        <v>655</v>
      </c>
      <c r="C75" s="419">
        <v>36327</v>
      </c>
      <c r="D75" s="419">
        <v>10232</v>
      </c>
      <c r="E75" s="419">
        <v>2977</v>
      </c>
      <c r="F75" s="419">
        <v>3057</v>
      </c>
      <c r="G75" s="419"/>
      <c r="H75" s="419"/>
      <c r="I75" s="425"/>
      <c r="J75" s="425"/>
      <c r="K75" s="411">
        <f>SUM(C75:J75)</f>
        <v>52593</v>
      </c>
      <c r="L75" s="420">
        <v>51825</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v>0</v>
      </c>
    </row>
    <row r="79" spans="1:14" x14ac:dyDescent="0.2">
      <c r="A79" s="1753" t="s">
        <v>344</v>
      </c>
      <c r="B79" s="265">
        <v>4120</v>
      </c>
      <c r="C79" s="409"/>
      <c r="D79" s="409"/>
      <c r="E79" s="408"/>
      <c r="F79" s="409"/>
      <c r="G79" s="409"/>
      <c r="H79" s="408">
        <v>75504</v>
      </c>
      <c r="I79" s="503"/>
      <c r="J79" s="503"/>
      <c r="K79" s="410">
        <f t="shared" si="11"/>
        <v>75504</v>
      </c>
      <c r="L79" s="408">
        <v>58000</v>
      </c>
    </row>
    <row r="80" spans="1:14" x14ac:dyDescent="0.2">
      <c r="A80" s="1753" t="s">
        <v>345</v>
      </c>
      <c r="B80" s="265">
        <v>4130</v>
      </c>
      <c r="C80" s="409"/>
      <c r="D80" s="409"/>
      <c r="E80" s="408"/>
      <c r="F80" s="409"/>
      <c r="G80" s="409"/>
      <c r="H80" s="408"/>
      <c r="I80" s="503"/>
      <c r="J80" s="503"/>
      <c r="K80" s="410">
        <f t="shared" si="11"/>
        <v>0</v>
      </c>
      <c r="L80" s="408">
        <v>0</v>
      </c>
    </row>
    <row r="81" spans="1:12" x14ac:dyDescent="0.2">
      <c r="A81" s="1753" t="s">
        <v>792</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c r="I83" s="503"/>
      <c r="J83" s="503"/>
      <c r="K83" s="410">
        <f t="shared" si="11"/>
        <v>0</v>
      </c>
      <c r="L83" s="408">
        <v>625</v>
      </c>
    </row>
    <row r="84" spans="1:12" ht="13.5" thickBot="1" x14ac:dyDescent="0.25">
      <c r="A84" s="877" t="s">
        <v>1850</v>
      </c>
      <c r="B84" s="529">
        <v>4100</v>
      </c>
      <c r="C84" s="409"/>
      <c r="D84" s="409"/>
      <c r="E84" s="411">
        <f>SUM(E78:E83)</f>
        <v>0</v>
      </c>
      <c r="F84" s="409"/>
      <c r="G84" s="409"/>
      <c r="H84" s="411">
        <f>SUM(H78:H83)</f>
        <v>75504</v>
      </c>
      <c r="I84" s="503"/>
      <c r="J84" s="503"/>
      <c r="K84" s="411">
        <f>SUM(K78:K83)</f>
        <v>75504</v>
      </c>
      <c r="L84" s="411">
        <f>SUM(L78:L83)</f>
        <v>58625</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2008</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v>66192</v>
      </c>
      <c r="I94" s="503"/>
      <c r="J94" s="503"/>
      <c r="K94" s="516">
        <f t="shared" si="12"/>
        <v>66192</v>
      </c>
      <c r="L94" s="438">
        <v>90000</v>
      </c>
    </row>
    <row r="95" spans="1:12" ht="15" customHeight="1" thickTop="1" thickBot="1" x14ac:dyDescent="0.25">
      <c r="A95" s="875" t="s">
        <v>1853</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1851</v>
      </c>
      <c r="B100" s="535">
        <v>4300</v>
      </c>
      <c r="C100" s="409"/>
      <c r="D100" s="409"/>
      <c r="E100" s="516">
        <f>SUM(E93:E99)</f>
        <v>0</v>
      </c>
      <c r="F100" s="409"/>
      <c r="G100" s="409"/>
      <c r="H100" s="516">
        <f>SUM(H93:H99)</f>
        <v>66192</v>
      </c>
      <c r="I100" s="503"/>
      <c r="J100" s="503"/>
      <c r="K100" s="516">
        <f>SUM(K93:K99)</f>
        <v>66192</v>
      </c>
      <c r="L100" s="516">
        <f>SUM(L93:L99)</f>
        <v>90000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1852</v>
      </c>
      <c r="B102" s="529">
        <v>4000</v>
      </c>
      <c r="C102" s="409"/>
      <c r="D102" s="409"/>
      <c r="E102" s="421">
        <f>SUM(E84,E92,E100,E101)</f>
        <v>0</v>
      </c>
      <c r="F102" s="409"/>
      <c r="G102" s="409"/>
      <c r="H102" s="421">
        <f>SUM(H84,H92,H100,H101)</f>
        <v>141696</v>
      </c>
      <c r="I102" s="503"/>
      <c r="J102" s="503"/>
      <c r="K102" s="421">
        <f>SUM(K84,K92,K100,K101)</f>
        <v>141696</v>
      </c>
      <c r="L102" s="421">
        <f>SUM(L84,L92,L100,L101)</f>
        <v>148625</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12792839</v>
      </c>
      <c r="D114" s="411">
        <f t="shared" ref="D114:K114" si="13">SUM(D33,D74,D75,D102,D112,D113)</f>
        <v>1317205</v>
      </c>
      <c r="E114" s="411">
        <f t="shared" si="13"/>
        <v>506241</v>
      </c>
      <c r="F114" s="411">
        <f t="shared" si="13"/>
        <v>1906684</v>
      </c>
      <c r="G114" s="411">
        <f t="shared" si="13"/>
        <v>698240</v>
      </c>
      <c r="H114" s="411">
        <f>SUM(H33,H74,H75,H102,H112,H113)</f>
        <v>984040</v>
      </c>
      <c r="I114" s="411">
        <f t="shared" si="13"/>
        <v>0</v>
      </c>
      <c r="J114" s="411">
        <f t="shared" si="13"/>
        <v>30100</v>
      </c>
      <c r="K114" s="411">
        <f t="shared" si="13"/>
        <v>18235349</v>
      </c>
      <c r="L114" s="411">
        <f>SUM(L33,L74,L75,L102,L112,L113)</f>
        <v>18417955</v>
      </c>
    </row>
    <row r="115" spans="1:14" ht="23.25" thickTop="1" x14ac:dyDescent="0.2">
      <c r="A115" s="1765" t="s">
        <v>1155</v>
      </c>
      <c r="B115" s="882"/>
      <c r="C115" s="412"/>
      <c r="D115" s="412"/>
      <c r="E115" s="412"/>
      <c r="F115" s="412"/>
      <c r="G115" s="412"/>
      <c r="H115" s="412"/>
      <c r="I115" s="412"/>
      <c r="J115" s="412"/>
      <c r="K115" s="436">
        <f>'Revenues 9-14'!C275-'Expenditures 15-22'!K114</f>
        <v>-1108581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c r="H123" s="408"/>
      <c r="I123" s="432"/>
      <c r="J123" s="432"/>
      <c r="K123" s="411">
        <f>SUM(C123:J123)</f>
        <v>0</v>
      </c>
      <c r="L123" s="408">
        <v>0</v>
      </c>
    </row>
    <row r="124" spans="1:14" ht="14.25" thickTop="1" thickBot="1" x14ac:dyDescent="0.25">
      <c r="A124" s="1753" t="s">
        <v>219</v>
      </c>
      <c r="B124" s="265">
        <v>2540</v>
      </c>
      <c r="C124" s="408">
        <v>186982</v>
      </c>
      <c r="D124" s="408">
        <v>11532</v>
      </c>
      <c r="E124" s="408">
        <v>135011</v>
      </c>
      <c r="F124" s="408">
        <v>450081</v>
      </c>
      <c r="G124" s="408">
        <v>64717</v>
      </c>
      <c r="H124" s="408"/>
      <c r="I124" s="432"/>
      <c r="J124" s="432"/>
      <c r="K124" s="411">
        <f>SUM(C124:J124)</f>
        <v>848323</v>
      </c>
      <c r="L124" s="408">
        <v>1189125</v>
      </c>
    </row>
    <row r="125" spans="1:14" ht="14.25" thickTop="1" thickBot="1" x14ac:dyDescent="0.25">
      <c r="A125" s="1753" t="s">
        <v>1107</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186982</v>
      </c>
      <c r="D127" s="411">
        <f t="shared" ref="D127:L127" si="14">SUM(D122:D126)</f>
        <v>11532</v>
      </c>
      <c r="E127" s="411">
        <f t="shared" si="14"/>
        <v>135011</v>
      </c>
      <c r="F127" s="411">
        <f t="shared" si="14"/>
        <v>450081</v>
      </c>
      <c r="G127" s="411">
        <f t="shared" si="14"/>
        <v>64717</v>
      </c>
      <c r="H127" s="411">
        <f t="shared" si="14"/>
        <v>0</v>
      </c>
      <c r="I127" s="411">
        <f t="shared" si="14"/>
        <v>0</v>
      </c>
      <c r="J127" s="411">
        <f t="shared" si="14"/>
        <v>0</v>
      </c>
      <c r="K127" s="411">
        <f t="shared" si="14"/>
        <v>848323</v>
      </c>
      <c r="L127" s="411">
        <f t="shared" si="14"/>
        <v>1189125</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186982</v>
      </c>
      <c r="D129" s="421">
        <f t="shared" ref="D129:L129" si="15">SUM(D120,D127,D128)</f>
        <v>11532</v>
      </c>
      <c r="E129" s="421">
        <f t="shared" si="15"/>
        <v>135011</v>
      </c>
      <c r="F129" s="421">
        <f t="shared" si="15"/>
        <v>450081</v>
      </c>
      <c r="G129" s="421">
        <f t="shared" si="15"/>
        <v>64717</v>
      </c>
      <c r="H129" s="421">
        <f t="shared" si="15"/>
        <v>0</v>
      </c>
      <c r="I129" s="421">
        <f t="shared" si="15"/>
        <v>0</v>
      </c>
      <c r="J129" s="421">
        <f t="shared" si="15"/>
        <v>0</v>
      </c>
      <c r="K129" s="421">
        <f t="shared" si="15"/>
        <v>848323</v>
      </c>
      <c r="L129" s="421">
        <f t="shared" si="15"/>
        <v>1189125</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v>0</v>
      </c>
    </row>
    <row r="134" spans="1:14" x14ac:dyDescent="0.2">
      <c r="A134" s="1753" t="s">
        <v>792</v>
      </c>
      <c r="B134" s="265">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5" t="s">
        <v>673</v>
      </c>
      <c r="C144" s="409"/>
      <c r="D144" s="409"/>
      <c r="E144" s="409"/>
      <c r="F144" s="409"/>
      <c r="G144" s="409"/>
      <c r="H144" s="408"/>
      <c r="I144" s="429"/>
      <c r="J144" s="409"/>
      <c r="K144" s="416">
        <f>SUM(H144)</f>
        <v>0</v>
      </c>
      <c r="L144" s="408">
        <v>0</v>
      </c>
    </row>
    <row r="145" spans="1:14" ht="12.75" customHeight="1" x14ac:dyDescent="0.2">
      <c r="A145" s="1753"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5" t="s">
        <v>705</v>
      </c>
      <c r="B150" s="2286"/>
      <c r="C150" s="411">
        <f>SUM(C129,C130,C138,C148,C149)</f>
        <v>186982</v>
      </c>
      <c r="D150" s="411">
        <f t="shared" ref="D150:K150" si="16">SUM(D129,D130,D138,D148,D149)</f>
        <v>11532</v>
      </c>
      <c r="E150" s="411">
        <f t="shared" si="16"/>
        <v>135011</v>
      </c>
      <c r="F150" s="411">
        <f t="shared" si="16"/>
        <v>450081</v>
      </c>
      <c r="G150" s="411">
        <f t="shared" si="16"/>
        <v>64717</v>
      </c>
      <c r="H150" s="411">
        <f t="shared" si="16"/>
        <v>0</v>
      </c>
      <c r="I150" s="411">
        <f t="shared" si="16"/>
        <v>0</v>
      </c>
      <c r="J150" s="411">
        <f t="shared" si="16"/>
        <v>0</v>
      </c>
      <c r="K150" s="411">
        <f t="shared" si="16"/>
        <v>848323</v>
      </c>
      <c r="L150" s="411">
        <f>SUM(L129,L130,L138,L148,L149)</f>
        <v>1189125</v>
      </c>
    </row>
    <row r="151" spans="1:14" ht="12.75" customHeight="1" thickTop="1" x14ac:dyDescent="0.2">
      <c r="A151" s="2281" t="s">
        <v>1378</v>
      </c>
      <c r="B151" s="2282"/>
      <c r="C151" s="412"/>
      <c r="D151" s="412"/>
      <c r="E151" s="412"/>
      <c r="F151" s="412"/>
      <c r="G151" s="412"/>
      <c r="H151" s="412"/>
      <c r="I151" s="412"/>
      <c r="J151" s="409"/>
      <c r="K151" s="436">
        <f>'Revenues 9-14'!D275-'Expenditures 15-22'!K150</f>
        <v>182825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1366</v>
      </c>
      <c r="B159" s="265"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468624</v>
      </c>
      <c r="I163" s="409"/>
      <c r="J163" s="409"/>
      <c r="K163" s="410">
        <f>SUM(C163:H163)</f>
        <v>468624</v>
      </c>
      <c r="L163" s="1803">
        <v>432225</v>
      </c>
    </row>
    <row r="164" spans="1:14" ht="33.75" customHeight="1" x14ac:dyDescent="0.2">
      <c r="A164" s="1773" t="s">
        <v>290</v>
      </c>
      <c r="B164" s="532" t="s">
        <v>32</v>
      </c>
      <c r="C164" s="409"/>
      <c r="D164" s="409"/>
      <c r="E164" s="409"/>
      <c r="F164" s="409"/>
      <c r="G164" s="409"/>
      <c r="H164" s="1806">
        <v>5414584</v>
      </c>
      <c r="I164" s="409"/>
      <c r="J164" s="409"/>
      <c r="K164" s="410">
        <f>SUM(C164:J164)</f>
        <v>5414584</v>
      </c>
      <c r="L164" s="1806">
        <v>1460600</v>
      </c>
    </row>
    <row r="165" spans="1:14" ht="13.5" customHeight="1" thickBot="1" x14ac:dyDescent="0.25">
      <c r="A165" s="1757" t="s">
        <v>865</v>
      </c>
      <c r="B165" s="533" t="s">
        <v>87</v>
      </c>
      <c r="C165" s="409"/>
      <c r="D165" s="409"/>
      <c r="E165" s="422"/>
      <c r="F165" s="409"/>
      <c r="G165" s="409"/>
      <c r="H165" s="1806">
        <v>100014</v>
      </c>
      <c r="I165" s="503"/>
      <c r="J165" s="409"/>
      <c r="K165" s="410">
        <f>SUM(C165:J165)</f>
        <v>100014</v>
      </c>
      <c r="L165" s="1806">
        <v>2550</v>
      </c>
    </row>
    <row r="166" spans="1:14" ht="12.75" customHeight="1" thickTop="1" thickBot="1" x14ac:dyDescent="0.25">
      <c r="A166" s="877" t="s">
        <v>724</v>
      </c>
      <c r="B166" s="464" t="s">
        <v>571</v>
      </c>
      <c r="C166" s="409"/>
      <c r="D166" s="409"/>
      <c r="E166" s="424">
        <f>SUM(E162,E163,E164,E165)</f>
        <v>0</v>
      </c>
      <c r="F166" s="409"/>
      <c r="G166" s="409"/>
      <c r="H166" s="421">
        <f>SUM(H162,H163,H164,H165)</f>
        <v>5983222</v>
      </c>
      <c r="I166" s="433"/>
      <c r="J166" s="409"/>
      <c r="K166" s="421">
        <f>SUM(K162,K163,K164,K165)</f>
        <v>5983222</v>
      </c>
      <c r="L166" s="421">
        <f>SUM(L162,L163,L164,L165)</f>
        <v>1895375</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5983222</v>
      </c>
      <c r="I168" s="433"/>
      <c r="J168" s="409"/>
      <c r="K168" s="421">
        <f>SUM(K154,K166,K167)</f>
        <v>5983222</v>
      </c>
      <c r="L168" s="421">
        <f>SUM(L154,L166,L167)</f>
        <v>1895375</v>
      </c>
    </row>
    <row r="169" spans="1:14" ht="23.25" thickTop="1" x14ac:dyDescent="0.2">
      <c r="A169" s="1765" t="s">
        <v>1155</v>
      </c>
      <c r="B169" s="463"/>
      <c r="C169" s="409"/>
      <c r="D169" s="409"/>
      <c r="E169" s="409"/>
      <c r="F169" s="409"/>
      <c r="G169" s="409"/>
      <c r="H169" s="412"/>
      <c r="I169" s="409"/>
      <c r="J169" s="409"/>
      <c r="K169" s="436">
        <f>'Revenues 9-14'!E275-'Expenditures 15-22'!K168</f>
        <v>-4113205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651484</v>
      </c>
      <c r="D176" s="408">
        <v>99777</v>
      </c>
      <c r="E176" s="408">
        <v>31450</v>
      </c>
      <c r="F176" s="408">
        <v>103477</v>
      </c>
      <c r="G176" s="408"/>
      <c r="H176" s="408">
        <v>2755</v>
      </c>
      <c r="I176" s="432"/>
      <c r="J176" s="432"/>
      <c r="K176" s="410">
        <f>SUM(C176:J176)</f>
        <v>888943</v>
      </c>
      <c r="L176" s="408">
        <v>1411700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651484</v>
      </c>
      <c r="D178" s="421">
        <f t="shared" ref="D178:J178" si="17">SUM(D174,D176,D177)</f>
        <v>99777</v>
      </c>
      <c r="E178" s="421">
        <f t="shared" si="17"/>
        <v>31450</v>
      </c>
      <c r="F178" s="421">
        <f t="shared" si="17"/>
        <v>103477</v>
      </c>
      <c r="G178" s="421">
        <f t="shared" si="17"/>
        <v>0</v>
      </c>
      <c r="H178" s="421">
        <f t="shared" si="17"/>
        <v>2755</v>
      </c>
      <c r="I178" s="421">
        <f t="shared" si="17"/>
        <v>0</v>
      </c>
      <c r="J178" s="421">
        <f t="shared" si="17"/>
        <v>0</v>
      </c>
      <c r="K178" s="421">
        <f>SUM(K174,K176,K177)</f>
        <v>888943</v>
      </c>
      <c r="L178" s="421">
        <f>SUM(L174, L176:L177)</f>
        <v>1411700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v>0</v>
      </c>
    </row>
    <row r="183" spans="1:14" x14ac:dyDescent="0.2">
      <c r="A183" s="1753" t="s">
        <v>344</v>
      </c>
      <c r="B183" s="265">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v>0</v>
      </c>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5" t="s">
        <v>673</v>
      </c>
      <c r="C196" s="409"/>
      <c r="D196" s="409"/>
      <c r="E196" s="409"/>
      <c r="F196" s="409"/>
      <c r="G196" s="409"/>
      <c r="H196" s="408"/>
      <c r="I196" s="409"/>
      <c r="J196" s="409"/>
      <c r="K196" s="410">
        <f>SUM(H196)</f>
        <v>0</v>
      </c>
      <c r="L196" s="408">
        <v>0</v>
      </c>
    </row>
    <row r="197" spans="1:14" x14ac:dyDescent="0.2">
      <c r="A197" s="1778"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651484</v>
      </c>
      <c r="D204" s="411">
        <f>SUM(D178,D179)</f>
        <v>99777</v>
      </c>
      <c r="E204" s="411">
        <f>SUM(E178,E179,E190)</f>
        <v>31450</v>
      </c>
      <c r="F204" s="411">
        <f>SUM(F178,F179)</f>
        <v>103477</v>
      </c>
      <c r="G204" s="411">
        <f>SUM(G178,G179)</f>
        <v>0</v>
      </c>
      <c r="H204" s="411">
        <f>SUM(H178,H179,H190,H202,H203)</f>
        <v>2755</v>
      </c>
      <c r="I204" s="411">
        <f>SUM(I178,I179)</f>
        <v>0</v>
      </c>
      <c r="J204" s="411">
        <f>SUM(J178,J179)</f>
        <v>0</v>
      </c>
      <c r="K204" s="410">
        <f>SUM(K178,K179,K190,K202,K203)</f>
        <v>888943</v>
      </c>
      <c r="L204" s="411">
        <f>SUM(L178,L179,L190,L202,L203)</f>
        <v>1411700</v>
      </c>
    </row>
    <row r="205" spans="1:14" ht="23.25" thickTop="1" x14ac:dyDescent="0.2">
      <c r="A205" s="1765" t="s">
        <v>1155</v>
      </c>
      <c r="B205" s="463"/>
      <c r="C205" s="412"/>
      <c r="D205" s="412"/>
      <c r="E205" s="412"/>
      <c r="F205" s="412"/>
      <c r="G205" s="412"/>
      <c r="H205" s="412"/>
      <c r="I205" s="409"/>
      <c r="J205" s="409"/>
      <c r="K205" s="436">
        <f>'Revenues 9-14'!F275-'Expenditures 15-22'!K204</f>
        <v>65220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106925</v>
      </c>
      <c r="E209" s="409"/>
      <c r="F209" s="409"/>
      <c r="G209" s="409"/>
      <c r="H209" s="409"/>
      <c r="I209" s="409"/>
      <c r="J209" s="409"/>
      <c r="K209" s="410">
        <f>D209</f>
        <v>106925</v>
      </c>
      <c r="L209" s="408">
        <v>112025</v>
      </c>
    </row>
    <row r="210" spans="1:12" x14ac:dyDescent="0.2">
      <c r="A210" s="1753" t="s">
        <v>170</v>
      </c>
      <c r="B210" s="265" t="s">
        <v>1121</v>
      </c>
      <c r="C210" s="409"/>
      <c r="D210" s="432">
        <v>12508</v>
      </c>
      <c r="E210" s="409"/>
      <c r="F210" s="409"/>
      <c r="G210" s="409"/>
      <c r="H210" s="409"/>
      <c r="I210" s="409"/>
      <c r="J210" s="409"/>
      <c r="K210" s="410">
        <f t="shared" ref="K210:K222" si="19">D210</f>
        <v>12508</v>
      </c>
      <c r="L210" s="408">
        <v>11800</v>
      </c>
    </row>
    <row r="211" spans="1:12" x14ac:dyDescent="0.2">
      <c r="A211" s="1753" t="s">
        <v>171</v>
      </c>
      <c r="B211" s="265">
        <v>1200</v>
      </c>
      <c r="C211" s="409"/>
      <c r="D211" s="408">
        <v>169696</v>
      </c>
      <c r="E211" s="409"/>
      <c r="F211" s="409"/>
      <c r="G211" s="409"/>
      <c r="H211" s="409"/>
      <c r="I211" s="409"/>
      <c r="J211" s="409"/>
      <c r="K211" s="410">
        <f t="shared" si="19"/>
        <v>169696</v>
      </c>
      <c r="L211" s="408">
        <v>158850</v>
      </c>
    </row>
    <row r="212" spans="1:12" x14ac:dyDescent="0.2">
      <c r="A212" s="1753" t="s">
        <v>315</v>
      </c>
      <c r="B212" s="265" t="s">
        <v>1122</v>
      </c>
      <c r="C212" s="409"/>
      <c r="D212" s="432">
        <v>10383</v>
      </c>
      <c r="E212" s="409"/>
      <c r="F212" s="409"/>
      <c r="G212" s="409"/>
      <c r="H212" s="409"/>
      <c r="I212" s="409"/>
      <c r="J212" s="409"/>
      <c r="K212" s="410">
        <f t="shared" si="19"/>
        <v>10383</v>
      </c>
      <c r="L212" s="408">
        <v>10750</v>
      </c>
    </row>
    <row r="213" spans="1:12" x14ac:dyDescent="0.2">
      <c r="A213" s="1753" t="s">
        <v>316</v>
      </c>
      <c r="B213" s="265">
        <v>1250</v>
      </c>
      <c r="C213" s="409"/>
      <c r="D213" s="408">
        <v>62793</v>
      </c>
      <c r="E213" s="409"/>
      <c r="F213" s="409"/>
      <c r="G213" s="409"/>
      <c r="H213" s="409"/>
      <c r="I213" s="409"/>
      <c r="J213" s="409"/>
      <c r="K213" s="410">
        <f t="shared" si="19"/>
        <v>62793</v>
      </c>
      <c r="L213" s="408">
        <v>11088</v>
      </c>
    </row>
    <row r="214" spans="1:12" x14ac:dyDescent="0.2">
      <c r="A214" s="1753" t="s">
        <v>317</v>
      </c>
      <c r="B214" s="265" t="s">
        <v>168</v>
      </c>
      <c r="C214" s="409"/>
      <c r="D214" s="432"/>
      <c r="E214" s="409"/>
      <c r="F214" s="409"/>
      <c r="G214" s="409"/>
      <c r="H214" s="409"/>
      <c r="I214" s="409"/>
      <c r="J214" s="409"/>
      <c r="K214" s="410">
        <f t="shared" si="19"/>
        <v>0</v>
      </c>
      <c r="L214" s="408">
        <v>0</v>
      </c>
    </row>
    <row r="215" spans="1:12" x14ac:dyDescent="0.2">
      <c r="A215" s="1753" t="s">
        <v>1116</v>
      </c>
      <c r="B215" s="265">
        <v>1300</v>
      </c>
      <c r="C215" s="409"/>
      <c r="D215" s="408"/>
      <c r="E215" s="409"/>
      <c r="F215" s="409"/>
      <c r="G215" s="409"/>
      <c r="H215" s="409"/>
      <c r="I215" s="409"/>
      <c r="J215" s="409"/>
      <c r="K215" s="410">
        <f t="shared" si="19"/>
        <v>0</v>
      </c>
      <c r="L215" s="408">
        <v>0</v>
      </c>
    </row>
    <row r="216" spans="1:12" x14ac:dyDescent="0.2">
      <c r="A216" s="1753" t="s">
        <v>820</v>
      </c>
      <c r="B216" s="265">
        <v>1400</v>
      </c>
      <c r="C216" s="409"/>
      <c r="D216" s="408">
        <v>11569</v>
      </c>
      <c r="E216" s="409"/>
      <c r="F216" s="409"/>
      <c r="G216" s="409"/>
      <c r="H216" s="409"/>
      <c r="I216" s="409"/>
      <c r="J216" s="409"/>
      <c r="K216" s="410">
        <f t="shared" si="19"/>
        <v>11569</v>
      </c>
      <c r="L216" s="408">
        <v>10875</v>
      </c>
    </row>
    <row r="217" spans="1:12" x14ac:dyDescent="0.2">
      <c r="A217" s="1753" t="s">
        <v>1117</v>
      </c>
      <c r="B217" s="265">
        <v>1500</v>
      </c>
      <c r="C217" s="409"/>
      <c r="D217" s="408">
        <v>21759</v>
      </c>
      <c r="E217" s="409"/>
      <c r="F217" s="409"/>
      <c r="G217" s="409"/>
      <c r="H217" s="409"/>
      <c r="I217" s="409"/>
      <c r="J217" s="409"/>
      <c r="K217" s="410">
        <f t="shared" si="19"/>
        <v>21759</v>
      </c>
      <c r="L217" s="408">
        <v>19575</v>
      </c>
    </row>
    <row r="218" spans="1:12" x14ac:dyDescent="0.2">
      <c r="A218" s="1753" t="s">
        <v>1118</v>
      </c>
      <c r="B218" s="265">
        <v>1600</v>
      </c>
      <c r="C218" s="409"/>
      <c r="D218" s="408">
        <v>3744</v>
      </c>
      <c r="E218" s="409"/>
      <c r="F218" s="409"/>
      <c r="G218" s="409"/>
      <c r="H218" s="409"/>
      <c r="I218" s="409"/>
      <c r="J218" s="409"/>
      <c r="K218" s="410">
        <f t="shared" si="19"/>
        <v>3744</v>
      </c>
      <c r="L218" s="408">
        <v>4400</v>
      </c>
    </row>
    <row r="219" spans="1:12" x14ac:dyDescent="0.2">
      <c r="A219" s="1753" t="s">
        <v>1143</v>
      </c>
      <c r="B219" s="265">
        <v>1650</v>
      </c>
      <c r="C219" s="409"/>
      <c r="D219" s="408"/>
      <c r="E219" s="409"/>
      <c r="F219" s="409"/>
      <c r="G219" s="409"/>
      <c r="H219" s="409"/>
      <c r="I219" s="409"/>
      <c r="J219" s="409"/>
      <c r="K219" s="410">
        <f t="shared" si="19"/>
        <v>0</v>
      </c>
      <c r="L219" s="408">
        <v>0</v>
      </c>
    </row>
    <row r="220" spans="1:12" x14ac:dyDescent="0.2">
      <c r="A220" s="1753" t="s">
        <v>821</v>
      </c>
      <c r="B220" s="265" t="s">
        <v>169</v>
      </c>
      <c r="C220" s="409"/>
      <c r="D220" s="432">
        <v>401</v>
      </c>
      <c r="E220" s="409"/>
      <c r="F220" s="409"/>
      <c r="G220" s="409"/>
      <c r="H220" s="409"/>
      <c r="I220" s="409"/>
      <c r="J220" s="409"/>
      <c r="K220" s="410">
        <f t="shared" si="19"/>
        <v>401</v>
      </c>
      <c r="L220" s="408">
        <v>400</v>
      </c>
    </row>
    <row r="221" spans="1:12" x14ac:dyDescent="0.2">
      <c r="A221" s="1753" t="s">
        <v>1262</v>
      </c>
      <c r="B221" s="265">
        <v>1800</v>
      </c>
      <c r="C221" s="409"/>
      <c r="D221" s="408"/>
      <c r="E221" s="409"/>
      <c r="F221" s="409"/>
      <c r="G221" s="409"/>
      <c r="H221" s="409"/>
      <c r="I221" s="409"/>
      <c r="J221" s="409"/>
      <c r="K221" s="410">
        <f t="shared" si="19"/>
        <v>0</v>
      </c>
      <c r="L221" s="408">
        <v>0</v>
      </c>
    </row>
    <row r="222" spans="1:12" x14ac:dyDescent="0.2">
      <c r="A222" s="1753" t="s">
        <v>1263</v>
      </c>
      <c r="B222" s="265">
        <v>1900</v>
      </c>
      <c r="C222" s="409"/>
      <c r="D222" s="408">
        <v>5260</v>
      </c>
      <c r="E222" s="409"/>
      <c r="F222" s="409"/>
      <c r="G222" s="409"/>
      <c r="H222" s="409"/>
      <c r="I222" s="409"/>
      <c r="J222" s="409"/>
      <c r="K222" s="410">
        <f t="shared" si="19"/>
        <v>5260</v>
      </c>
      <c r="L222" s="408">
        <v>4950</v>
      </c>
    </row>
    <row r="223" spans="1:12" ht="12.75" customHeight="1" thickBot="1" x14ac:dyDescent="0.25">
      <c r="A223" s="877" t="s">
        <v>811</v>
      </c>
      <c r="B223" s="461" t="s">
        <v>650</v>
      </c>
      <c r="C223" s="409"/>
      <c r="D223" s="411">
        <f>SUM(D209:D222)</f>
        <v>405038</v>
      </c>
      <c r="E223" s="409"/>
      <c r="F223" s="409"/>
      <c r="G223" s="409"/>
      <c r="H223" s="409"/>
      <c r="I223" s="409"/>
      <c r="J223" s="409"/>
      <c r="K223" s="411">
        <f>SUM(K209:K222)</f>
        <v>405038</v>
      </c>
      <c r="L223" s="411">
        <f>SUM(L209:L222)</f>
        <v>344713</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18262</v>
      </c>
      <c r="E226" s="409"/>
      <c r="F226" s="409"/>
      <c r="G226" s="409"/>
      <c r="H226" s="409"/>
      <c r="I226" s="409"/>
      <c r="J226" s="409"/>
      <c r="K226" s="410">
        <f t="shared" ref="K226:K231" si="20">D226</f>
        <v>18262</v>
      </c>
      <c r="L226" s="408">
        <v>20990</v>
      </c>
    </row>
    <row r="227" spans="1:12" x14ac:dyDescent="0.2">
      <c r="A227" s="1753" t="s">
        <v>1265</v>
      </c>
      <c r="B227" s="265">
        <v>2120</v>
      </c>
      <c r="C227" s="409"/>
      <c r="D227" s="408"/>
      <c r="E227" s="409"/>
      <c r="F227" s="409"/>
      <c r="G227" s="409"/>
      <c r="H227" s="409"/>
      <c r="I227" s="409"/>
      <c r="J227" s="409"/>
      <c r="K227" s="410">
        <f t="shared" si="20"/>
        <v>0</v>
      </c>
      <c r="L227" s="408">
        <v>0</v>
      </c>
    </row>
    <row r="228" spans="1:12" x14ac:dyDescent="0.2">
      <c r="A228" s="1753" t="s">
        <v>220</v>
      </c>
      <c r="B228" s="265">
        <v>2130</v>
      </c>
      <c r="C228" s="409"/>
      <c r="D228" s="408"/>
      <c r="E228" s="409"/>
      <c r="F228" s="409"/>
      <c r="G228" s="409"/>
      <c r="H228" s="409"/>
      <c r="I228" s="409"/>
      <c r="J228" s="409"/>
      <c r="K228" s="410">
        <f t="shared" si="20"/>
        <v>0</v>
      </c>
      <c r="L228" s="408">
        <v>0</v>
      </c>
    </row>
    <row r="229" spans="1:12" x14ac:dyDescent="0.2">
      <c r="A229" s="1753" t="s">
        <v>221</v>
      </c>
      <c r="B229" s="265">
        <v>2140</v>
      </c>
      <c r="C229" s="409"/>
      <c r="D229" s="408"/>
      <c r="E229" s="409"/>
      <c r="F229" s="409"/>
      <c r="G229" s="409"/>
      <c r="H229" s="409"/>
      <c r="I229" s="409"/>
      <c r="J229" s="409"/>
      <c r="K229" s="410">
        <f t="shared" si="20"/>
        <v>0</v>
      </c>
      <c r="L229" s="408">
        <v>0</v>
      </c>
    </row>
    <row r="230" spans="1:12" x14ac:dyDescent="0.2">
      <c r="A230" s="1753" t="s">
        <v>222</v>
      </c>
      <c r="B230" s="265">
        <v>2150</v>
      </c>
      <c r="C230" s="409"/>
      <c r="D230" s="408"/>
      <c r="E230" s="409"/>
      <c r="F230" s="409"/>
      <c r="G230" s="409"/>
      <c r="H230" s="409"/>
      <c r="I230" s="409"/>
      <c r="J230" s="409"/>
      <c r="K230" s="410">
        <f t="shared" si="20"/>
        <v>0</v>
      </c>
      <c r="L230" s="408">
        <v>0</v>
      </c>
    </row>
    <row r="231" spans="1:12" x14ac:dyDescent="0.2">
      <c r="A231" s="1753"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18262</v>
      </c>
      <c r="E232" s="409"/>
      <c r="F232" s="409"/>
      <c r="G232" s="409"/>
      <c r="H232" s="409"/>
      <c r="I232" s="409"/>
      <c r="J232" s="409"/>
      <c r="K232" s="411">
        <f>SUM(K226:K231)</f>
        <v>18262</v>
      </c>
      <c r="L232" s="411">
        <f>SUM(L226:L231)</f>
        <v>20990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1869</v>
      </c>
      <c r="E234" s="409"/>
      <c r="F234" s="409"/>
      <c r="G234" s="409"/>
      <c r="H234" s="409"/>
      <c r="I234" s="409"/>
      <c r="J234" s="409"/>
      <c r="K234" s="416">
        <f>D234</f>
        <v>1869</v>
      </c>
      <c r="L234" s="414">
        <v>2625</v>
      </c>
    </row>
    <row r="235" spans="1:12" x14ac:dyDescent="0.2">
      <c r="A235" s="1753" t="s">
        <v>956</v>
      </c>
      <c r="B235" s="265">
        <v>2220</v>
      </c>
      <c r="C235" s="409"/>
      <c r="D235" s="408">
        <v>71520</v>
      </c>
      <c r="E235" s="409"/>
      <c r="F235" s="409"/>
      <c r="G235" s="409"/>
      <c r="H235" s="409"/>
      <c r="I235" s="409"/>
      <c r="J235" s="409"/>
      <c r="K235" s="416">
        <f>D235</f>
        <v>71520</v>
      </c>
      <c r="L235" s="408">
        <v>67875</v>
      </c>
    </row>
    <row r="236" spans="1:12" x14ac:dyDescent="0.2">
      <c r="A236" s="1753" t="s">
        <v>957</v>
      </c>
      <c r="B236" s="265">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73389</v>
      </c>
      <c r="E237" s="409"/>
      <c r="F237" s="409"/>
      <c r="G237" s="409"/>
      <c r="H237" s="409"/>
      <c r="I237" s="409"/>
      <c r="J237" s="409"/>
      <c r="K237" s="411">
        <f>SUM(K234:K236)</f>
        <v>73389</v>
      </c>
      <c r="L237" s="411">
        <f>SUM(L234:L236)</f>
        <v>70500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20703</v>
      </c>
      <c r="E239" s="409"/>
      <c r="F239" s="409"/>
      <c r="G239" s="409"/>
      <c r="H239" s="409"/>
      <c r="I239" s="409"/>
      <c r="J239" s="409"/>
      <c r="K239" s="416">
        <f>D239</f>
        <v>20703</v>
      </c>
      <c r="L239" s="414">
        <v>12625</v>
      </c>
    </row>
    <row r="240" spans="1:12" x14ac:dyDescent="0.2">
      <c r="A240" s="1753" t="s">
        <v>959</v>
      </c>
      <c r="B240" s="265">
        <v>2320</v>
      </c>
      <c r="C240" s="409"/>
      <c r="D240" s="408">
        <v>8824</v>
      </c>
      <c r="E240" s="409"/>
      <c r="F240" s="409"/>
      <c r="G240" s="409"/>
      <c r="H240" s="409"/>
      <c r="I240" s="409"/>
      <c r="J240" s="409"/>
      <c r="K240" s="416">
        <f t="shared" ref="K240:K250" si="21">D240</f>
        <v>8824</v>
      </c>
      <c r="L240" s="408">
        <v>6825</v>
      </c>
    </row>
    <row r="241" spans="1:12" x14ac:dyDescent="0.2">
      <c r="A241" s="1753" t="s">
        <v>960</v>
      </c>
      <c r="B241" s="265">
        <v>2330</v>
      </c>
      <c r="C241" s="409"/>
      <c r="D241" s="408"/>
      <c r="E241" s="409"/>
      <c r="F241" s="409"/>
      <c r="G241" s="409"/>
      <c r="H241" s="409"/>
      <c r="I241" s="409"/>
      <c r="J241" s="409"/>
      <c r="K241" s="416">
        <f t="shared" si="21"/>
        <v>0</v>
      </c>
      <c r="L241" s="408">
        <v>0</v>
      </c>
    </row>
    <row r="242" spans="1:12" x14ac:dyDescent="0.2">
      <c r="A242" s="1754" t="s">
        <v>337</v>
      </c>
      <c r="B242" s="290"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0" t="s">
        <v>320</v>
      </c>
      <c r="C244" s="409"/>
      <c r="D244" s="683"/>
      <c r="E244" s="409"/>
      <c r="F244" s="409"/>
      <c r="G244" s="409"/>
      <c r="H244" s="409"/>
      <c r="I244" s="409"/>
      <c r="J244" s="409"/>
      <c r="K244" s="416">
        <f t="shared" si="21"/>
        <v>0</v>
      </c>
      <c r="L244" s="408">
        <v>0</v>
      </c>
    </row>
    <row r="245" spans="1:12" x14ac:dyDescent="0.2">
      <c r="A245" s="1754" t="s">
        <v>272</v>
      </c>
      <c r="B245" s="290" t="s">
        <v>321</v>
      </c>
      <c r="C245" s="409"/>
      <c r="D245" s="683"/>
      <c r="E245" s="409"/>
      <c r="F245" s="409"/>
      <c r="G245" s="409"/>
      <c r="H245" s="409"/>
      <c r="I245" s="409"/>
      <c r="J245" s="409"/>
      <c r="K245" s="416">
        <f t="shared" si="21"/>
        <v>0</v>
      </c>
      <c r="L245" s="408">
        <v>0</v>
      </c>
    </row>
    <row r="246" spans="1:12" x14ac:dyDescent="0.2">
      <c r="A246" s="1754" t="s">
        <v>797</v>
      </c>
      <c r="B246" s="290" t="s">
        <v>322</v>
      </c>
      <c r="C246" s="409"/>
      <c r="D246" s="683"/>
      <c r="E246" s="409"/>
      <c r="F246" s="409"/>
      <c r="G246" s="409"/>
      <c r="H246" s="409"/>
      <c r="I246" s="409"/>
      <c r="J246" s="409"/>
      <c r="K246" s="416">
        <f t="shared" si="21"/>
        <v>0</v>
      </c>
      <c r="L246" s="408">
        <v>0</v>
      </c>
    </row>
    <row r="247" spans="1:12" x14ac:dyDescent="0.2">
      <c r="A247" s="1754" t="s">
        <v>273</v>
      </c>
      <c r="B247" s="290"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v>88849</v>
      </c>
      <c r="E248" s="409"/>
      <c r="F248" s="409"/>
      <c r="G248" s="409"/>
      <c r="H248" s="409"/>
      <c r="I248" s="409"/>
      <c r="J248" s="409"/>
      <c r="K248" s="416">
        <f t="shared" si="21"/>
        <v>88849</v>
      </c>
      <c r="L248" s="408">
        <v>80325</v>
      </c>
    </row>
    <row r="249" spans="1:12" x14ac:dyDescent="0.2">
      <c r="A249" s="1754" t="s">
        <v>1193</v>
      </c>
      <c r="B249" s="290" t="s">
        <v>325</v>
      </c>
      <c r="C249" s="409"/>
      <c r="D249" s="683"/>
      <c r="E249" s="409"/>
      <c r="F249" s="409"/>
      <c r="G249" s="409"/>
      <c r="H249" s="409"/>
      <c r="I249" s="409"/>
      <c r="J249" s="409"/>
      <c r="K249" s="416">
        <f t="shared" si="21"/>
        <v>0</v>
      </c>
      <c r="L249" s="408">
        <v>0</v>
      </c>
    </row>
    <row r="250" spans="1:12" x14ac:dyDescent="0.2">
      <c r="A250" s="1754"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118376</v>
      </c>
      <c r="E251" s="409"/>
      <c r="F251" s="409"/>
      <c r="G251" s="409"/>
      <c r="H251" s="409"/>
      <c r="I251" s="409"/>
      <c r="J251" s="409"/>
      <c r="K251" s="411">
        <f>SUM(K239:K250)</f>
        <v>118376</v>
      </c>
      <c r="L251" s="411">
        <f>SUM(L239:L250)</f>
        <v>99775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89055</v>
      </c>
      <c r="E253" s="409"/>
      <c r="F253" s="409"/>
      <c r="G253" s="409"/>
      <c r="H253" s="409"/>
      <c r="I253" s="409"/>
      <c r="J253" s="409"/>
      <c r="K253" s="416">
        <f>D253</f>
        <v>89055</v>
      </c>
      <c r="L253" s="414">
        <v>78875</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89055</v>
      </c>
      <c r="E255" s="409"/>
      <c r="F255" s="409"/>
      <c r="G255" s="409"/>
      <c r="H255" s="409"/>
      <c r="I255" s="409"/>
      <c r="J255" s="409"/>
      <c r="K255" s="411">
        <f>SUM(K253:K254)</f>
        <v>89055</v>
      </c>
      <c r="L255" s="411">
        <f>SUM(L253:L254)</f>
        <v>78875</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v>27563</v>
      </c>
      <c r="E258" s="409"/>
      <c r="F258" s="409"/>
      <c r="G258" s="409"/>
      <c r="H258" s="409"/>
      <c r="I258" s="409"/>
      <c r="J258" s="409"/>
      <c r="K258" s="416">
        <f t="shared" ref="K258:K263" si="22">D258</f>
        <v>27563</v>
      </c>
      <c r="L258" s="408">
        <v>27350</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v>177375</v>
      </c>
      <c r="E260" s="409"/>
      <c r="F260" s="409"/>
      <c r="G260" s="409"/>
      <c r="H260" s="409"/>
      <c r="I260" s="409"/>
      <c r="J260" s="409"/>
      <c r="K260" s="416">
        <f t="shared" si="22"/>
        <v>177375</v>
      </c>
      <c r="L260" s="408">
        <v>167475</v>
      </c>
    </row>
    <row r="261" spans="1:12" x14ac:dyDescent="0.2">
      <c r="A261" s="1753" t="s">
        <v>1107</v>
      </c>
      <c r="B261" s="265">
        <v>2550</v>
      </c>
      <c r="C261" s="409"/>
      <c r="D261" s="408">
        <v>171299</v>
      </c>
      <c r="E261" s="409"/>
      <c r="F261" s="409"/>
      <c r="G261" s="409"/>
      <c r="H261" s="409"/>
      <c r="I261" s="409"/>
      <c r="J261" s="409"/>
      <c r="K261" s="416">
        <f t="shared" si="22"/>
        <v>171299</v>
      </c>
      <c r="L261" s="408">
        <v>166700</v>
      </c>
    </row>
    <row r="262" spans="1:12" x14ac:dyDescent="0.2">
      <c r="A262" s="1753" t="s">
        <v>106</v>
      </c>
      <c r="B262" s="265">
        <v>2560</v>
      </c>
      <c r="C262" s="409"/>
      <c r="D262" s="408">
        <v>123399</v>
      </c>
      <c r="E262" s="409"/>
      <c r="F262" s="409"/>
      <c r="G262" s="409"/>
      <c r="H262" s="409"/>
      <c r="I262" s="409"/>
      <c r="J262" s="409"/>
      <c r="K262" s="416">
        <f t="shared" si="22"/>
        <v>123399</v>
      </c>
      <c r="L262" s="408">
        <v>118600</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499636</v>
      </c>
      <c r="E264" s="409"/>
      <c r="F264" s="409"/>
      <c r="G264" s="409"/>
      <c r="H264" s="409"/>
      <c r="I264" s="409"/>
      <c r="J264" s="409"/>
      <c r="K264" s="411">
        <f>SUM(K257:K263)</f>
        <v>499636</v>
      </c>
      <c r="L264" s="411">
        <f>SUM(L257:L263)</f>
        <v>480125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5">
        <v>2630</v>
      </c>
      <c r="C268" s="409"/>
      <c r="D268" s="408"/>
      <c r="E268" s="409"/>
      <c r="F268" s="409"/>
      <c r="G268" s="409"/>
      <c r="H268" s="409"/>
      <c r="I268" s="409"/>
      <c r="J268" s="409"/>
      <c r="K268" s="416">
        <f>D268</f>
        <v>0</v>
      </c>
      <c r="L268" s="408">
        <v>0</v>
      </c>
    </row>
    <row r="269" spans="1:12" x14ac:dyDescent="0.2">
      <c r="A269" s="1753" t="s">
        <v>464</v>
      </c>
      <c r="B269" s="265">
        <v>2640</v>
      </c>
      <c r="C269" s="409"/>
      <c r="D269" s="408"/>
      <c r="E269" s="409"/>
      <c r="F269" s="409"/>
      <c r="G269" s="409"/>
      <c r="H269" s="409"/>
      <c r="I269" s="409"/>
      <c r="J269" s="409"/>
      <c r="K269" s="416">
        <f>D269</f>
        <v>0</v>
      </c>
      <c r="L269" s="408">
        <v>0</v>
      </c>
    </row>
    <row r="270" spans="1:12" x14ac:dyDescent="0.2">
      <c r="A270" s="1753" t="s">
        <v>465</v>
      </c>
      <c r="B270" s="265">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798718</v>
      </c>
      <c r="E273" s="409"/>
      <c r="F273" s="409"/>
      <c r="G273" s="409"/>
      <c r="H273" s="409"/>
      <c r="I273" s="409"/>
      <c r="J273" s="409"/>
      <c r="K273" s="421">
        <f>SUM(K232,K237,K251,K255,K264,K271,K272)</f>
        <v>798718</v>
      </c>
      <c r="L273" s="421">
        <f>SUM(L232,L237,L251,L255,L264,L271,L272)</f>
        <v>750265</v>
      </c>
    </row>
    <row r="274" spans="1:12" ht="18" customHeight="1" thickTop="1" thickBot="1" x14ac:dyDescent="0.25">
      <c r="A274" s="1781" t="s">
        <v>1021</v>
      </c>
      <c r="B274" s="262">
        <v>3000</v>
      </c>
      <c r="C274" s="409"/>
      <c r="D274" s="420">
        <v>2840</v>
      </c>
      <c r="E274" s="409"/>
      <c r="F274" s="409"/>
      <c r="G274" s="409"/>
      <c r="H274" s="409"/>
      <c r="I274" s="409"/>
      <c r="J274" s="409"/>
      <c r="K274" s="424">
        <f>D274</f>
        <v>2840</v>
      </c>
      <c r="L274" s="420">
        <v>2600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v>0</v>
      </c>
    </row>
    <row r="277" spans="1:12" x14ac:dyDescent="0.2">
      <c r="A277" s="1753" t="s">
        <v>792</v>
      </c>
      <c r="B277" s="265">
        <v>4140</v>
      </c>
      <c r="C277" s="409"/>
      <c r="D277" s="408"/>
      <c r="E277" s="409"/>
      <c r="F277" s="409"/>
      <c r="G277" s="409"/>
      <c r="H277" s="409"/>
      <c r="I277" s="409"/>
      <c r="J277" s="409"/>
      <c r="K277" s="410">
        <f>D277</f>
        <v>0</v>
      </c>
      <c r="L277" s="408">
        <v>0</v>
      </c>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5" t="s">
        <v>673</v>
      </c>
      <c r="C284" s="409"/>
      <c r="D284" s="409"/>
      <c r="E284" s="409"/>
      <c r="F284" s="409"/>
      <c r="G284" s="409"/>
      <c r="H284" s="408"/>
      <c r="I284" s="409"/>
      <c r="J284" s="409"/>
      <c r="K284" s="410">
        <f>H284</f>
        <v>0</v>
      </c>
      <c r="L284" s="408">
        <v>0</v>
      </c>
    </row>
    <row r="285" spans="1:12" x14ac:dyDescent="0.2">
      <c r="A285" s="1753"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85" t="s">
        <v>584</v>
      </c>
      <c r="B288" s="2287"/>
      <c r="C288" s="409"/>
      <c r="D288" s="411">
        <f>SUM(D223,D273,D274,D278)</f>
        <v>1206596</v>
      </c>
      <c r="E288" s="409"/>
      <c r="F288" s="409"/>
      <c r="G288" s="409"/>
      <c r="H288" s="411">
        <f>H286</f>
        <v>0</v>
      </c>
      <c r="I288" s="409"/>
      <c r="J288" s="409"/>
      <c r="K288" s="411">
        <f>SUM(K223,K273,K274,K278,K286,K287)</f>
        <v>1206596</v>
      </c>
      <c r="L288" s="411">
        <f>SUM(L223,L273,L274,L278,L286,L287)</f>
        <v>1097578</v>
      </c>
    </row>
    <row r="289" spans="1:14" ht="23.25" thickTop="1" x14ac:dyDescent="0.2">
      <c r="A289" s="891" t="s">
        <v>1155</v>
      </c>
      <c r="B289" s="892"/>
      <c r="C289" s="409"/>
      <c r="D289" s="412"/>
      <c r="E289" s="409"/>
      <c r="F289" s="409"/>
      <c r="G289" s="409"/>
      <c r="H289" s="437"/>
      <c r="I289" s="409"/>
      <c r="J289" s="409"/>
      <c r="K289" s="436">
        <f>'Revenues 9-14'!G275-'Expenditures 15-22'!K288</f>
        <v>-123567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v>289778</v>
      </c>
      <c r="H294" s="408"/>
      <c r="I294" s="432"/>
      <c r="J294" s="432"/>
      <c r="K294" s="410">
        <f>SUM(C294:J294)</f>
        <v>289778</v>
      </c>
      <c r="L294" s="432">
        <v>56725</v>
      </c>
    </row>
    <row r="295" spans="1:14" ht="13.5" customHeight="1" x14ac:dyDescent="0.2">
      <c r="A295" s="1784"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289778</v>
      </c>
      <c r="H296" s="421">
        <f t="shared" si="23"/>
        <v>0</v>
      </c>
      <c r="I296" s="421">
        <f t="shared" si="23"/>
        <v>0</v>
      </c>
      <c r="J296" s="421">
        <f t="shared" si="23"/>
        <v>0</v>
      </c>
      <c r="K296" s="421">
        <f t="shared" si="23"/>
        <v>289778</v>
      </c>
      <c r="L296" s="421">
        <f t="shared" si="23"/>
        <v>56725</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5">
        <v>4120</v>
      </c>
      <c r="C300" s="409"/>
      <c r="D300" s="409"/>
      <c r="E300" s="432"/>
      <c r="F300" s="409"/>
      <c r="G300" s="409"/>
      <c r="H300" s="432"/>
      <c r="I300" s="503"/>
      <c r="J300" s="409"/>
      <c r="K300" s="1051">
        <f>SUM(E300,H300)</f>
        <v>0</v>
      </c>
      <c r="L300" s="408">
        <v>0</v>
      </c>
    </row>
    <row r="301" spans="1:14" x14ac:dyDescent="0.2">
      <c r="A301" s="1753" t="s">
        <v>792</v>
      </c>
      <c r="B301" s="265">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3" t="s">
        <v>314</v>
      </c>
      <c r="B305" s="2284"/>
      <c r="C305" s="411">
        <f>SUM(C296)</f>
        <v>0</v>
      </c>
      <c r="D305" s="411">
        <f>SUM(D296)</f>
        <v>0</v>
      </c>
      <c r="E305" s="411">
        <f>SUM(E296,E303)</f>
        <v>0</v>
      </c>
      <c r="F305" s="411">
        <f>SUM(F296)</f>
        <v>0</v>
      </c>
      <c r="G305" s="411">
        <f>SUM(G296)</f>
        <v>289778</v>
      </c>
      <c r="H305" s="411">
        <f>SUM(H296,H303)</f>
        <v>0</v>
      </c>
      <c r="I305" s="411">
        <f>SUM(I296)</f>
        <v>0</v>
      </c>
      <c r="J305" s="411">
        <f>SUM(J296)</f>
        <v>0</v>
      </c>
      <c r="K305" s="411">
        <f>SUM(K296,K303,K304)</f>
        <v>289778</v>
      </c>
      <c r="L305" s="411">
        <f>SUM(L296,L303,L304)</f>
        <v>56725</v>
      </c>
    </row>
    <row r="306" spans="1:14" ht="23.25" customHeight="1" thickTop="1" x14ac:dyDescent="0.2">
      <c r="A306" s="2279" t="s">
        <v>1155</v>
      </c>
      <c r="B306" s="2280"/>
      <c r="C306" s="415"/>
      <c r="D306" s="415"/>
      <c r="E306" s="415"/>
      <c r="F306" s="415"/>
      <c r="G306" s="415"/>
      <c r="H306" s="415"/>
      <c r="I306" s="415"/>
      <c r="J306" s="415"/>
      <c r="K306" s="426">
        <f>'Revenues 9-14'!H275-'Expenditures 15-22'!K305</f>
        <v>-286699</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263584</v>
      </c>
      <c r="F313" s="432"/>
      <c r="G313" s="432"/>
      <c r="H313" s="432"/>
      <c r="I313" s="432"/>
      <c r="J313" s="432"/>
      <c r="K313" s="1051">
        <f t="shared" ref="K313:K320" si="24">SUM(C313:J313)</f>
        <v>263584</v>
      </c>
      <c r="L313" s="432">
        <v>257700</v>
      </c>
      <c r="M313" s="899"/>
      <c r="N313" s="899"/>
    </row>
    <row r="314" spans="1:14" s="18" customFormat="1" x14ac:dyDescent="0.2">
      <c r="A314" s="881" t="s">
        <v>339</v>
      </c>
      <c r="B314" s="525" t="s">
        <v>320</v>
      </c>
      <c r="C314" s="432"/>
      <c r="D314" s="432"/>
      <c r="E314" s="432">
        <v>4794</v>
      </c>
      <c r="F314" s="432"/>
      <c r="G314" s="432"/>
      <c r="H314" s="432"/>
      <c r="I314" s="432"/>
      <c r="J314" s="432"/>
      <c r="K314" s="1051">
        <f t="shared" si="24"/>
        <v>4794</v>
      </c>
      <c r="L314" s="432">
        <v>11825</v>
      </c>
      <c r="M314" s="899"/>
      <c r="N314" s="899"/>
    </row>
    <row r="315" spans="1:14" s="18" customFormat="1" x14ac:dyDescent="0.2">
      <c r="A315" s="881" t="s">
        <v>272</v>
      </c>
      <c r="B315" s="525" t="s">
        <v>321</v>
      </c>
      <c r="C315" s="432"/>
      <c r="D315" s="432"/>
      <c r="E315" s="432">
        <v>147222</v>
      </c>
      <c r="F315" s="432"/>
      <c r="G315" s="432"/>
      <c r="H315" s="432"/>
      <c r="I315" s="432"/>
      <c r="J315" s="432"/>
      <c r="K315" s="1051">
        <f t="shared" si="24"/>
        <v>147222</v>
      </c>
      <c r="L315" s="432">
        <v>140800</v>
      </c>
      <c r="M315" s="899"/>
      <c r="N315" s="899"/>
    </row>
    <row r="316" spans="1:14" s="18" customFormat="1" x14ac:dyDescent="0.2">
      <c r="A316" s="881" t="s">
        <v>797</v>
      </c>
      <c r="B316" s="525" t="s">
        <v>322</v>
      </c>
      <c r="C316" s="432"/>
      <c r="D316" s="432"/>
      <c r="E316" s="432">
        <v>2243</v>
      </c>
      <c r="F316" s="432"/>
      <c r="G316" s="432"/>
      <c r="H316" s="432"/>
      <c r="I316" s="432"/>
      <c r="J316" s="432"/>
      <c r="K316" s="1051">
        <f t="shared" si="24"/>
        <v>2243</v>
      </c>
      <c r="L316" s="432">
        <v>2375</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v>799950</v>
      </c>
      <c r="F318" s="432"/>
      <c r="G318" s="432"/>
      <c r="H318" s="432"/>
      <c r="I318" s="432"/>
      <c r="J318" s="432"/>
      <c r="K318" s="1051">
        <f t="shared" si="24"/>
        <v>799950</v>
      </c>
      <c r="L318" s="432">
        <v>789834</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42907</v>
      </c>
      <c r="F320" s="432"/>
      <c r="G320" s="432"/>
      <c r="H320" s="432"/>
      <c r="I320" s="432"/>
      <c r="J320" s="432"/>
      <c r="K320" s="1051">
        <f t="shared" si="24"/>
        <v>42907</v>
      </c>
      <c r="L320" s="432">
        <v>60000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1260700</v>
      </c>
      <c r="F323" s="1052">
        <f t="shared" si="25"/>
        <v>0</v>
      </c>
      <c r="G323" s="1052">
        <f t="shared" si="25"/>
        <v>0</v>
      </c>
      <c r="H323" s="1052">
        <f t="shared" si="25"/>
        <v>0</v>
      </c>
      <c r="I323" s="1052">
        <f t="shared" si="25"/>
        <v>0</v>
      </c>
      <c r="J323" s="1052">
        <f t="shared" si="25"/>
        <v>0</v>
      </c>
      <c r="K323" s="1052">
        <f>SUM(K312:K322)</f>
        <v>1260700</v>
      </c>
      <c r="L323" s="1052">
        <f>SUM(L312:L322)</f>
        <v>1262534</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1260700</v>
      </c>
      <c r="F331" s="1052">
        <f t="shared" si="26"/>
        <v>0</v>
      </c>
      <c r="G331" s="1052">
        <f t="shared" si="26"/>
        <v>0</v>
      </c>
      <c r="H331" s="1052">
        <f>SUM(H323,H329)</f>
        <v>0</v>
      </c>
      <c r="I331" s="1052">
        <f t="shared" si="26"/>
        <v>0</v>
      </c>
      <c r="J331" s="1052">
        <f t="shared" si="26"/>
        <v>0</v>
      </c>
      <c r="K331" s="1052">
        <f>SUM(K323,K329)</f>
        <v>1260700</v>
      </c>
      <c r="L331" s="421">
        <f>SUM(L323,L329,L330)</f>
        <v>1262534</v>
      </c>
    </row>
    <row r="332" spans="1:14" ht="12.75" customHeight="1" thickTop="1" x14ac:dyDescent="0.2">
      <c r="A332" s="2281" t="s">
        <v>1155</v>
      </c>
      <c r="B332" s="2282"/>
      <c r="C332" s="409"/>
      <c r="D332" s="409"/>
      <c r="E332" s="409"/>
      <c r="F332" s="409"/>
      <c r="G332" s="409"/>
      <c r="H332" s="409"/>
      <c r="I332" s="409"/>
      <c r="J332" s="409"/>
      <c r="K332" s="1055">
        <f>'Revenues 9-14'!J275-'Expenditures 15-22'!K331</f>
        <v>355312</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v>1197848</v>
      </c>
      <c r="F337" s="408"/>
      <c r="G337" s="408">
        <v>492861</v>
      </c>
      <c r="H337" s="408"/>
      <c r="I337" s="432"/>
      <c r="J337" s="432"/>
      <c r="K337" s="410">
        <f>SUM(C337:J337)</f>
        <v>1690709</v>
      </c>
      <c r="L337" s="408">
        <v>2874980</v>
      </c>
    </row>
    <row r="338" spans="1:14" x14ac:dyDescent="0.2">
      <c r="A338" s="1753"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1197848</v>
      </c>
      <c r="F339" s="411">
        <f t="shared" si="27"/>
        <v>0</v>
      </c>
      <c r="G339" s="411">
        <f t="shared" si="27"/>
        <v>492861</v>
      </c>
      <c r="H339" s="411">
        <f t="shared" si="27"/>
        <v>0</v>
      </c>
      <c r="I339" s="411">
        <f t="shared" si="27"/>
        <v>0</v>
      </c>
      <c r="J339" s="411">
        <f t="shared" si="27"/>
        <v>0</v>
      </c>
      <c r="K339" s="411">
        <f t="shared" si="27"/>
        <v>1690709</v>
      </c>
      <c r="L339" s="411">
        <f t="shared" si="27"/>
        <v>2874980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1197848</v>
      </c>
      <c r="F341" s="411">
        <f t="shared" si="28"/>
        <v>0</v>
      </c>
      <c r="G341" s="411">
        <f t="shared" si="28"/>
        <v>492861</v>
      </c>
      <c r="H341" s="411">
        <f t="shared" si="28"/>
        <v>0</v>
      </c>
      <c r="I341" s="411">
        <f t="shared" si="28"/>
        <v>0</v>
      </c>
      <c r="J341" s="411">
        <f t="shared" si="28"/>
        <v>0</v>
      </c>
      <c r="K341" s="411">
        <f t="shared" si="28"/>
        <v>1690709</v>
      </c>
      <c r="L341" s="411">
        <f t="shared" si="28"/>
        <v>2874980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1197848</v>
      </c>
      <c r="F354" s="411">
        <f t="shared" si="29"/>
        <v>0</v>
      </c>
      <c r="G354" s="411">
        <f t="shared" si="29"/>
        <v>492861</v>
      </c>
      <c r="H354" s="411">
        <f t="shared" si="29"/>
        <v>0</v>
      </c>
      <c r="I354" s="411">
        <f t="shared" si="29"/>
        <v>0</v>
      </c>
      <c r="J354" s="411">
        <f t="shared" si="29"/>
        <v>0</v>
      </c>
      <c r="K354" s="411">
        <f t="shared" si="29"/>
        <v>1690709</v>
      </c>
      <c r="L354" s="411">
        <f>SUM(L341,L344,L352,L353)</f>
        <v>2874980</v>
      </c>
    </row>
    <row r="355" spans="1:14" ht="23.25" thickTop="1" x14ac:dyDescent="0.2">
      <c r="A355" s="1792" t="s">
        <v>1155</v>
      </c>
      <c r="B355" s="465"/>
      <c r="C355" s="428"/>
      <c r="D355" s="428"/>
      <c r="E355" s="415"/>
      <c r="F355" s="415"/>
      <c r="G355" s="415"/>
      <c r="H355" s="415"/>
      <c r="I355" s="415"/>
      <c r="J355" s="413"/>
      <c r="K355" s="410">
        <f>'Revenues 9-14'!K275-'Expenditures 15-22'!K354</f>
        <v>-1586846</v>
      </c>
      <c r="L355" s="428"/>
    </row>
  </sheetData>
  <sheetProtection algorithmName="SHA-512" hashValue="9K+O4K2CF2d6UvqnkiF6CgI9u+FPWkUuCjiNjfCsKJ0pgzJew9Lalat5mypFyydMzGZs2WMj6d7FL4+dOIsalA==" saltValue="lBeqaImaqJo+pI+enjlw0A==" spinCount="100000" sheet="1" objects="1" scenarios="1"/>
  <customSheetViews>
    <customSheetView guid="{0ECCCB59-1B18-405A-94CA-AD0B01EEF048}" scale="80" colorId="8" showGridLines="0">
      <pane ySplit="2" topLeftCell="A276" activePane="bottomLeft" state="frozen"/>
      <selection pane="bottomLeft" activeCell="C8" sqref="C8"/>
      <rowBreaks count="6" manualBreakCount="6">
        <brk id="57" max="16383" man="1"/>
        <brk id="112" max="16383" man="1"/>
        <brk id="162" max="16383" man="1"/>
        <brk id="208" max="16383" man="1"/>
        <brk id="264" max="16383" man="1"/>
        <brk id="309" max="16383" man="1"/>
      </rowBreaks>
      <pageMargins left="0.75" right="0.75" top="1.1000000000000001" bottom="0.5" header="0.5" footer="0.5"/>
      <printOptions horizontalCentered="1"/>
      <pageSetup scale="59" firstPageNumber="15" orientation="landscape" r:id="rId1"/>
      <headerFooter>
        <oddHeader>&amp;C&amp;"Times New Roman,Regular"BETHALTO COMMUNITY UNIT SCHOOL DISTRICT NO. 8
STATEMENT OF DISBURSEMENTS - CASH - REGULATORY BASIS
(ACTUAL AND BUDGET)
ALL FUNDS
FOR THE YEAR ENDED JUNE 30, 2017</oddHeader>
        <oddFooter>&amp;C&amp;"Times New Roman,Regular"See Notes to Financial Statements and Independent Auditor's Reports
&amp;P</oddFooter>
      </headerFooter>
    </customSheetView>
    <customSheetView guid="{000BB0D5-83FA-4AA2-8459-F5A61A7BD3C2}" scale="80" colorId="8" showGridLines="0">
      <pane ySplit="2" topLeftCell="A276" activePane="bottomLeft" state="frozen"/>
      <selection pane="bottomLeft" activeCell="C8" sqref="C8"/>
      <rowBreaks count="6" manualBreakCount="6">
        <brk id="57" max="16383" man="1"/>
        <brk id="112" max="16383" man="1"/>
        <brk id="162" max="16383" man="1"/>
        <brk id="208" max="16383" man="1"/>
        <brk id="264" max="16383" man="1"/>
        <brk id="309" max="16383" man="1"/>
      </rowBreaks>
      <pageMargins left="0.75" right="0.75" top="1.1000000000000001" bottom="0.5" header="0.5" footer="0.5"/>
      <printOptions horizontalCentered="1"/>
      <pageSetup scale="59" firstPageNumber="15" orientation="landscape" r:id="rId2"/>
      <headerFooter>
        <oddHeader>&amp;C&amp;"Times New Roman,Regular"BETHALTO COMMUNITY UNIT SCHOOL DISTRICT NO. 8
STATEMENT OF DISBURSEMENTS - CASH - REGULATORY BASIS
(ACTUAL AND BUDGET)
ALL FUNDS
FOR THE YEAR ENDED JUNE 30, 2017</oddHeader>
        <oddFooter>&amp;C&amp;"Times New Roman,Regular"See Notes to Financial Statements and Independent Auditor's Reports
&amp;P</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1000000000000001" bottom="0.5" header="0.5" footer="0.5"/>
  <pageSetup scale="59" firstPageNumber="15" orientation="landscape" r:id="rId3"/>
  <headerFooter>
    <oddHeader>&amp;C&amp;"Times New Roman,Regular"BETHALTO COMMUNITY UNIT SCHOOL DISTRICT NO. 8
STATEMENT OF DISBURSEMENTS - CASH - REGULATORY BASIS
(ACTUAL AND BUDGET)
ALL FUNDS
FOR THE YEAR ENDED JUNE 30, 2017</oddHeader>
    <oddFooter>&amp;C&amp;"Times New Roman,Regular"See Notes to Financial Statements and Independent Auditor's Reports
&amp;P</oddFooter>
  </headerFooter>
  <rowBreaks count="6" manualBreakCount="6">
    <brk id="57" max="16383" man="1"/>
    <brk id="112" max="16383" man="1"/>
    <brk id="162" max="16383" man="1"/>
    <brk id="208" max="16383" man="1"/>
    <brk id="264" max="16383" man="1"/>
    <brk id="309" max="16383" man="1"/>
  </rowBreaks>
  <ignoredErrors>
    <ignoredError sqref="K59:K60 K5" formulaRange="1"/>
  </ignoredErrors>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customSheetViews>
    <customSheetView guid="{0ECCCB59-1B18-405A-94CA-AD0B01EEF048}"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00BB0D5-83FA-4AA2-8459-F5A61A7BD3C2}"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32" sqref="F32:F3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1871</v>
      </c>
      <c r="B2" s="827" t="s">
        <v>1983</v>
      </c>
      <c r="C2" s="1074" t="s">
        <v>1984</v>
      </c>
      <c r="D2" s="1074" t="s">
        <v>1985</v>
      </c>
      <c r="E2" s="1074" t="s">
        <v>1986</v>
      </c>
      <c r="F2" s="1074" t="s">
        <v>1987</v>
      </c>
    </row>
    <row r="3" spans="1:6" ht="12" customHeight="1" x14ac:dyDescent="0.2">
      <c r="A3" s="2314"/>
      <c r="B3" s="543"/>
      <c r="C3" s="825"/>
      <c r="D3" s="826" t="s">
        <v>292</v>
      </c>
      <c r="E3" s="825"/>
      <c r="F3" s="826" t="s">
        <v>293</v>
      </c>
    </row>
    <row r="4" spans="1:6" ht="13.7" customHeight="1" x14ac:dyDescent="0.2">
      <c r="A4" s="541" t="s">
        <v>1350</v>
      </c>
      <c r="B4" s="556">
        <f>'Revenues 9-14'!C5</f>
        <v>3569796</v>
      </c>
      <c r="C4" s="508">
        <v>269849</v>
      </c>
      <c r="D4" s="557">
        <f>B4-C4</f>
        <v>3299947</v>
      </c>
      <c r="E4" s="508">
        <v>3658667</v>
      </c>
      <c r="F4" s="557">
        <f>E4-C4</f>
        <v>3388818</v>
      </c>
    </row>
    <row r="5" spans="1:6" ht="13.7" customHeight="1" x14ac:dyDescent="0.2">
      <c r="A5" s="541" t="s">
        <v>1016</v>
      </c>
      <c r="B5" s="556">
        <f>'Revenues 9-14'!D5</f>
        <v>970052</v>
      </c>
      <c r="C5" s="508">
        <v>73329</v>
      </c>
      <c r="D5" s="557">
        <f t="shared" ref="D5:D18" si="0">B5-C5</f>
        <v>896723</v>
      </c>
      <c r="E5" s="508">
        <v>994203</v>
      </c>
      <c r="F5" s="557">
        <f>E5-C5</f>
        <v>920874</v>
      </c>
    </row>
    <row r="6" spans="1:6" ht="13.7" customHeight="1" x14ac:dyDescent="0.2">
      <c r="A6" s="541" t="s">
        <v>472</v>
      </c>
      <c r="B6" s="556">
        <f>'Revenues 9-14'!E5</f>
        <v>1866438</v>
      </c>
      <c r="C6" s="508">
        <v>139882</v>
      </c>
      <c r="D6" s="557">
        <f t="shared" si="0"/>
        <v>1726556</v>
      </c>
      <c r="E6" s="508">
        <v>1896542</v>
      </c>
      <c r="F6" s="557">
        <f t="shared" ref="F6:F18" si="1">E6-C6</f>
        <v>1756660</v>
      </c>
    </row>
    <row r="7" spans="1:6" ht="13.7" customHeight="1" x14ac:dyDescent="0.2">
      <c r="A7" s="541" t="s">
        <v>161</v>
      </c>
      <c r="B7" s="556">
        <f>'Revenues 9-14'!F5</f>
        <v>388022</v>
      </c>
      <c r="C7" s="508">
        <v>29331</v>
      </c>
      <c r="D7" s="557">
        <f t="shared" si="0"/>
        <v>358691</v>
      </c>
      <c r="E7" s="508">
        <v>397681</v>
      </c>
      <c r="F7" s="557">
        <f t="shared" si="1"/>
        <v>368350</v>
      </c>
    </row>
    <row r="8" spans="1:6" ht="13.7" customHeight="1" x14ac:dyDescent="0.2">
      <c r="A8" s="541" t="s">
        <v>1380</v>
      </c>
      <c r="B8" s="556">
        <f>'Revenues 9-14'!G5</f>
        <v>704358</v>
      </c>
      <c r="C8" s="508">
        <v>49027</v>
      </c>
      <c r="D8" s="557">
        <f t="shared" si="0"/>
        <v>655331</v>
      </c>
      <c r="E8" s="508">
        <v>664724</v>
      </c>
      <c r="F8" s="557">
        <f t="shared" si="1"/>
        <v>615697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97003</v>
      </c>
      <c r="C10" s="508">
        <v>7333</v>
      </c>
      <c r="D10" s="557">
        <f t="shared" si="0"/>
        <v>89670</v>
      </c>
      <c r="E10" s="508">
        <v>99420</v>
      </c>
      <c r="F10" s="557">
        <f t="shared" si="1"/>
        <v>92087</v>
      </c>
    </row>
    <row r="11" spans="1:6" x14ac:dyDescent="0.2">
      <c r="A11" s="541" t="s">
        <v>470</v>
      </c>
      <c r="B11" s="556">
        <f>'Revenues 9-14'!J5</f>
        <v>1612651</v>
      </c>
      <c r="C11" s="508">
        <v>156190</v>
      </c>
      <c r="D11" s="557">
        <f t="shared" si="0"/>
        <v>1456461</v>
      </c>
      <c r="E11" s="508">
        <v>2117652</v>
      </c>
      <c r="F11" s="557">
        <f t="shared" si="1"/>
        <v>1961462</v>
      </c>
    </row>
    <row r="12" spans="1:6" ht="13.7" customHeight="1" x14ac:dyDescent="0.2">
      <c r="A12" s="541" t="s">
        <v>163</v>
      </c>
      <c r="B12" s="556">
        <f>'Revenues 9-14'!K5</f>
        <v>97003</v>
      </c>
      <c r="C12" s="508">
        <v>7333</v>
      </c>
      <c r="D12" s="557">
        <f t="shared" si="0"/>
        <v>89670</v>
      </c>
      <c r="E12" s="508">
        <v>99420</v>
      </c>
      <c r="F12" s="557">
        <f t="shared" si="1"/>
        <v>92087</v>
      </c>
    </row>
    <row r="13" spans="1:6" ht="13.7" customHeight="1" x14ac:dyDescent="0.2">
      <c r="A13" s="541" t="s">
        <v>1090</v>
      </c>
      <c r="B13" s="556">
        <f>SUM('Revenues 9-14'!C6:D6)</f>
        <v>97003</v>
      </c>
      <c r="C13" s="508">
        <v>7333</v>
      </c>
      <c r="D13" s="557">
        <f t="shared" si="0"/>
        <v>89670</v>
      </c>
      <c r="E13" s="508">
        <v>99420</v>
      </c>
      <c r="F13" s="557">
        <f t="shared" si="1"/>
        <v>92087</v>
      </c>
    </row>
    <row r="14" spans="1:6" ht="13.7" customHeight="1" x14ac:dyDescent="0.2">
      <c r="A14" s="541" t="s">
        <v>471</v>
      </c>
      <c r="B14" s="556">
        <f>SUM('Revenues 9-14'!C7:D7,'Revenues 9-14'!F7:H7)</f>
        <v>77603</v>
      </c>
      <c r="C14" s="508">
        <v>5867</v>
      </c>
      <c r="D14" s="557">
        <f t="shared" si="0"/>
        <v>71736</v>
      </c>
      <c r="E14" s="508">
        <v>79536</v>
      </c>
      <c r="F14" s="557">
        <f t="shared" si="1"/>
        <v>73669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323950</v>
      </c>
      <c r="C16" s="508">
        <v>32690</v>
      </c>
      <c r="D16" s="557">
        <f t="shared" si="0"/>
        <v>291260</v>
      </c>
      <c r="E16" s="508">
        <v>443216</v>
      </c>
      <c r="F16" s="557">
        <f t="shared" si="1"/>
        <v>410526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9803879</v>
      </c>
      <c r="C19" s="558">
        <f>SUM(C4:C18)</f>
        <v>778164</v>
      </c>
      <c r="D19" s="558">
        <f>SUM(D4:D18)</f>
        <v>9025715</v>
      </c>
      <c r="E19" s="558">
        <f>SUM(E4:E18)</f>
        <v>10550481</v>
      </c>
      <c r="F19" s="558">
        <f>SUM(F4:F18)</f>
        <v>9772317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ECCCB59-1B18-405A-94CA-AD0B01EEF048}" scale="110" colorId="8" showGridLines="0">
      <selection activeCell="E17" sqref="E17"/>
      <pageMargins left="0.75" right="0.75" top="1.5" bottom="0.5" header="0.5" footer="0.5"/>
      <printOptions horizontalCentered="1"/>
      <pageSetup scale="97" firstPageNumber="55" orientation="landscape" useFirstPageNumber="1" r:id="rId1"/>
      <headerFooter>
        <oddHeader>&amp;C&amp;"Times New Roman,Regular"BETHALTO COMMUNITY UNIT SCHOOL DISTRICT NO. 8
SCHEDULE OF AD VALOREM TAX RECEIPTS
FOR THE YEAR ENDED JUNE 30, 2017</oddHeader>
        <oddFooter xml:space="preserve">&amp;C&amp;"Times New Roman,Regular"See Independent Auditor's Reports
&amp;P
</oddFooter>
      </headerFooter>
    </customSheetView>
    <customSheetView guid="{000BB0D5-83FA-4AA2-8459-F5A61A7BD3C2}" scale="110" colorId="8" showGridLines="0">
      <selection activeCell="E17" sqref="E17"/>
      <pageMargins left="0.75" right="0.75" top="1.5" bottom="0.5" header="0.5" footer="0.5"/>
      <printOptions horizontalCentered="1"/>
      <pageSetup scale="97" firstPageNumber="55" orientation="landscape" useFirstPageNumber="1" r:id="rId2"/>
      <headerFooter>
        <oddHeader>&amp;C&amp;"Times New Roman,Regular"BETHALTO COMMUNITY UNIT SCHOOL DISTRICT NO. 8
SCHEDULE OF AD VALOREM TAX RECEIPTS
FOR THE YEAR ENDED JUNE 30, 2017</oddHeader>
        <oddFooter xml:space="preserve">&amp;C&amp;"Times New Roman,Regular"See Independent Auditor's Reports
&amp;P
</oddFooter>
      </headerFooter>
    </customSheetView>
  </customSheetViews>
  <mergeCells count="1">
    <mergeCell ref="A2:A3"/>
  </mergeCells>
  <phoneticPr fontId="9" type="noConversion"/>
  <printOptions horizontalCentered="1" gridLinesSet="0"/>
  <pageMargins left="0.75" right="0.75" top="1.5" bottom="0.5" header="0.5" footer="0.5"/>
  <pageSetup scale="97" firstPageNumber="63" orientation="landscape" useFirstPageNumber="1" r:id="rId3"/>
  <headerFooter>
    <oddHeader>&amp;C&amp;"Times New Roman,Regular"BETHALTO COMMUNITY UNIT SCHOOL DISTRICT NO. 8
SCHEDULE OF AD VALOREM TAX RECEIPTS
FOR THE YEAR ENDED JUNE 30, 2017</oddHeader>
    <oddFooter xml:space="preserve">&amp;C&amp;"Times New Roman,Regular"See Independent Auditor's Reports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45" sqref="J4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1873</v>
      </c>
      <c r="B2" s="2329"/>
      <c r="C2" s="1569" t="s">
        <v>1988</v>
      </c>
      <c r="D2" s="1569" t="s">
        <v>1989</v>
      </c>
      <c r="E2" s="1569" t="s">
        <v>1990</v>
      </c>
      <c r="F2" s="1569" t="s">
        <v>1991</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4">
        <f>SUM(C4+D4)-E4</f>
        <v>0</v>
      </c>
    </row>
    <row r="5" spans="1:7" ht="13.5" thickTop="1" x14ac:dyDescent="0.2">
      <c r="A5" s="2331" t="s">
        <v>1300</v>
      </c>
      <c r="B5" s="2316"/>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2" t="s">
        <v>716</v>
      </c>
      <c r="B15" s="2333"/>
      <c r="C15" s="1544">
        <f>SUM(C6:C14)</f>
        <v>0</v>
      </c>
      <c r="D15" s="1544">
        <f>SUM(D6:D14)</f>
        <v>0</v>
      </c>
      <c r="E15" s="1544">
        <f>SUM(E6:E14)</f>
        <v>0</v>
      </c>
      <c r="F15" s="1544">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5"/>
      <c r="D17" s="508"/>
      <c r="E17" s="1545"/>
      <c r="F17" s="1544">
        <f>SUM(C17+D17)-E17</f>
        <v>0</v>
      </c>
    </row>
    <row r="18" spans="1:11" ht="12.75" customHeight="1" thickTop="1" thickBot="1" x14ac:dyDescent="0.25">
      <c r="A18" s="2342" t="s">
        <v>7</v>
      </c>
      <c r="B18" s="2343"/>
      <c r="C18" s="1545"/>
      <c r="D18" s="508"/>
      <c r="E18" s="1545"/>
      <c r="F18" s="1544">
        <f>SUM(C18+D18)-E18</f>
        <v>0</v>
      </c>
    </row>
    <row r="19" spans="1:11" ht="12.75" customHeight="1" thickTop="1" thickBot="1" x14ac:dyDescent="0.25">
      <c r="A19" s="2342" t="s">
        <v>447</v>
      </c>
      <c r="B19" s="2343"/>
      <c r="C19" s="1545"/>
      <c r="D19" s="508"/>
      <c r="E19" s="1545"/>
      <c r="F19" s="1544">
        <f>SUM(C19+D19)-E19</f>
        <v>0</v>
      </c>
    </row>
    <row r="20" spans="1:11" ht="12.75" customHeight="1" thickTop="1" thickBot="1" x14ac:dyDescent="0.25">
      <c r="A20" s="2344" t="s">
        <v>516</v>
      </c>
      <c r="B20" s="2345"/>
      <c r="C20" s="1545"/>
      <c r="D20" s="508"/>
      <c r="E20" s="1545"/>
      <c r="F20" s="1544">
        <f>SUM(C20+D20)-E20</f>
        <v>0</v>
      </c>
    </row>
    <row r="21" spans="1:11" ht="14.25" thickTop="1" thickBot="1" x14ac:dyDescent="0.25">
      <c r="A21" s="2317" t="s">
        <v>717</v>
      </c>
      <c r="B21" s="2333"/>
      <c r="C21" s="1544">
        <f>SUM(C17:C20)</f>
        <v>0</v>
      </c>
      <c r="D21" s="1544">
        <f>SUM(D17:D20)</f>
        <v>0</v>
      </c>
      <c r="E21" s="1544">
        <f>SUM(E17:E20)</f>
        <v>0</v>
      </c>
      <c r="F21" s="1544">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4">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4">
        <f>SUM(C25+D25)-E25</f>
        <v>0</v>
      </c>
      <c r="G25" s="677"/>
    </row>
    <row r="26" spans="1:11" ht="13.5" thickTop="1" x14ac:dyDescent="0.2">
      <c r="A26" s="2315" t="s">
        <v>743</v>
      </c>
      <c r="B26" s="2316"/>
      <c r="C26" s="1546"/>
      <c r="D26" s="1546"/>
      <c r="E26" s="1546"/>
      <c r="F26" s="1547"/>
    </row>
    <row r="27" spans="1:11" ht="13.5" thickBot="1" x14ac:dyDescent="0.25">
      <c r="A27" s="2317" t="s">
        <v>1237</v>
      </c>
      <c r="B27" s="2318"/>
      <c r="C27" s="508"/>
      <c r="D27" s="508"/>
      <c r="E27" s="508"/>
      <c r="F27" s="1544">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2147</v>
      </c>
      <c r="B31" s="650">
        <v>40945</v>
      </c>
      <c r="C31" s="1092">
        <v>3850000</v>
      </c>
      <c r="D31" s="1550" t="s">
        <v>2148</v>
      </c>
      <c r="E31" s="1092">
        <v>2895000</v>
      </c>
      <c r="F31" s="1092"/>
      <c r="G31" s="1092"/>
      <c r="H31" s="1092">
        <v>635000</v>
      </c>
      <c r="I31" s="1093">
        <f>((E31+F31)-H31)+G31</f>
        <v>2260000</v>
      </c>
      <c r="J31" s="1092">
        <v>2177984</v>
      </c>
      <c r="K31" s="117"/>
    </row>
    <row r="32" spans="1:11" ht="12" customHeight="1" x14ac:dyDescent="0.2">
      <c r="A32" s="1094" t="s">
        <v>2149</v>
      </c>
      <c r="B32" s="650">
        <v>40980</v>
      </c>
      <c r="C32" s="1092">
        <v>24960</v>
      </c>
      <c r="D32" s="1550">
        <v>7</v>
      </c>
      <c r="E32" s="1092">
        <v>5430</v>
      </c>
      <c r="F32" s="1092"/>
      <c r="G32" s="1092"/>
      <c r="H32" s="1092">
        <v>5430</v>
      </c>
      <c r="I32" s="1093">
        <f>((E32+F32)-H32)+G32</f>
        <v>0</v>
      </c>
      <c r="J32" s="1092"/>
      <c r="K32" s="117"/>
    </row>
    <row r="33" spans="1:11" ht="12" customHeight="1" x14ac:dyDescent="0.2">
      <c r="A33" s="1094" t="s">
        <v>2150</v>
      </c>
      <c r="B33" s="650">
        <v>41409</v>
      </c>
      <c r="C33" s="1092">
        <v>3013079</v>
      </c>
      <c r="D33" s="1550">
        <v>7</v>
      </c>
      <c r="E33" s="1092">
        <v>1671924</v>
      </c>
      <c r="F33" s="1092"/>
      <c r="G33" s="1092"/>
      <c r="H33" s="1092">
        <v>394839</v>
      </c>
      <c r="I33" s="1093">
        <f t="shared" ref="I33:I48" si="1">((E33+F33)-H33)+G33</f>
        <v>1277085</v>
      </c>
      <c r="J33" s="1092">
        <v>1277085</v>
      </c>
      <c r="K33" s="117"/>
    </row>
    <row r="34" spans="1:11" ht="12" customHeight="1" x14ac:dyDescent="0.2">
      <c r="A34" s="1094" t="s">
        <v>2151</v>
      </c>
      <c r="B34" s="650">
        <v>41430</v>
      </c>
      <c r="C34" s="1092">
        <v>4630000</v>
      </c>
      <c r="D34" s="1550" t="s">
        <v>2152</v>
      </c>
      <c r="E34" s="1092">
        <v>4220000</v>
      </c>
      <c r="F34" s="1092"/>
      <c r="G34" s="1092"/>
      <c r="H34" s="1092">
        <v>325000</v>
      </c>
      <c r="I34" s="1093">
        <f t="shared" si="1"/>
        <v>3895000</v>
      </c>
      <c r="J34" s="1092">
        <v>3895000</v>
      </c>
      <c r="K34" s="116"/>
    </row>
    <row r="35" spans="1:11" ht="12" customHeight="1" x14ac:dyDescent="0.2">
      <c r="A35" s="1094" t="s">
        <v>2153</v>
      </c>
      <c r="B35" s="650">
        <v>41675</v>
      </c>
      <c r="C35" s="1095">
        <v>3100000</v>
      </c>
      <c r="D35" s="1550">
        <v>2</v>
      </c>
      <c r="E35" s="1095">
        <v>2801900</v>
      </c>
      <c r="F35" s="1095"/>
      <c r="G35" s="1095"/>
      <c r="H35" s="1095">
        <v>1286800</v>
      </c>
      <c r="I35" s="1093">
        <f t="shared" si="1"/>
        <v>1515100</v>
      </c>
      <c r="J35" s="1095">
        <v>1515100</v>
      </c>
      <c r="K35" s="116"/>
    </row>
    <row r="36" spans="1:11" ht="12" customHeight="1" x14ac:dyDescent="0.2">
      <c r="A36" s="1094" t="s">
        <v>2154</v>
      </c>
      <c r="B36" s="650">
        <v>42523</v>
      </c>
      <c r="C36" s="1092">
        <v>2225000</v>
      </c>
      <c r="D36" s="1550">
        <v>3</v>
      </c>
      <c r="E36" s="1092">
        <v>2225000</v>
      </c>
      <c r="F36" s="1092"/>
      <c r="G36" s="1092"/>
      <c r="H36" s="1092">
        <v>1564300</v>
      </c>
      <c r="I36" s="1093">
        <f t="shared" si="1"/>
        <v>660700</v>
      </c>
      <c r="J36" s="1092">
        <v>660700</v>
      </c>
      <c r="K36" s="121"/>
    </row>
    <row r="37" spans="1:11" ht="12" customHeight="1" x14ac:dyDescent="0.2">
      <c r="A37" s="1094" t="s">
        <v>2155</v>
      </c>
      <c r="B37" s="650">
        <v>42523</v>
      </c>
      <c r="C37" s="432">
        <v>2584000</v>
      </c>
      <c r="D37" s="1551" t="s">
        <v>2152</v>
      </c>
      <c r="E37" s="432">
        <v>2584000</v>
      </c>
      <c r="F37" s="432"/>
      <c r="G37" s="432"/>
      <c r="H37" s="432"/>
      <c r="I37" s="1093">
        <f t="shared" si="1"/>
        <v>2584000</v>
      </c>
      <c r="J37" s="432">
        <v>2584000</v>
      </c>
      <c r="K37" s="116"/>
    </row>
    <row r="38" spans="1:11" ht="12" customHeight="1" x14ac:dyDescent="0.2">
      <c r="A38" s="1094" t="s">
        <v>2156</v>
      </c>
      <c r="B38" s="650">
        <v>42217</v>
      </c>
      <c r="C38" s="1092">
        <v>671800</v>
      </c>
      <c r="D38" s="1548">
        <v>7</v>
      </c>
      <c r="E38" s="1096">
        <v>498291</v>
      </c>
      <c r="F38" s="1096"/>
      <c r="G38" s="1096"/>
      <c r="H38" s="1096">
        <v>498291</v>
      </c>
      <c r="I38" s="1093">
        <f t="shared" si="1"/>
        <v>0</v>
      </c>
      <c r="J38" s="1097" t="s">
        <v>300</v>
      </c>
      <c r="K38" s="130"/>
    </row>
    <row r="39" spans="1:11" ht="12" customHeight="1" x14ac:dyDescent="0.2">
      <c r="A39" s="1094" t="s">
        <v>2150</v>
      </c>
      <c r="B39" s="650">
        <v>42454</v>
      </c>
      <c r="C39" s="1092">
        <v>181134</v>
      </c>
      <c r="D39" s="1548">
        <v>7</v>
      </c>
      <c r="E39" s="1096">
        <v>146091</v>
      </c>
      <c r="F39" s="1096"/>
      <c r="G39" s="1096"/>
      <c r="H39" s="1096">
        <v>33652</v>
      </c>
      <c r="I39" s="1093">
        <f t="shared" si="1"/>
        <v>112439</v>
      </c>
      <c r="J39" s="1097">
        <v>112439</v>
      </c>
      <c r="K39" s="130"/>
    </row>
    <row r="40" spans="1:11" ht="12" customHeight="1" x14ac:dyDescent="0.2">
      <c r="A40" s="1094" t="s">
        <v>2156</v>
      </c>
      <c r="B40" s="650">
        <v>42177</v>
      </c>
      <c r="C40" s="1092">
        <v>58044</v>
      </c>
      <c r="D40" s="1548">
        <v>7</v>
      </c>
      <c r="E40" s="1096">
        <v>37820</v>
      </c>
      <c r="F40" s="1096"/>
      <c r="G40" s="1096"/>
      <c r="H40" s="1096">
        <v>37820</v>
      </c>
      <c r="I40" s="1093">
        <f t="shared" si="1"/>
        <v>0</v>
      </c>
      <c r="J40" s="1097"/>
      <c r="K40" s="130"/>
    </row>
    <row r="41" spans="1:11" ht="12" customHeight="1" x14ac:dyDescent="0.2">
      <c r="A41" s="1094" t="s">
        <v>2156</v>
      </c>
      <c r="B41" s="650">
        <v>41839</v>
      </c>
      <c r="C41" s="1092">
        <v>144720</v>
      </c>
      <c r="D41" s="1548">
        <v>7</v>
      </c>
      <c r="E41" s="1096">
        <v>73218</v>
      </c>
      <c r="F41" s="1096"/>
      <c r="G41" s="1096"/>
      <c r="H41" s="1096">
        <v>73218</v>
      </c>
      <c r="I41" s="1093">
        <f t="shared" si="1"/>
        <v>0</v>
      </c>
      <c r="J41" s="1097"/>
      <c r="K41" s="130"/>
    </row>
    <row r="42" spans="1:11" ht="12" customHeight="1" x14ac:dyDescent="0.2">
      <c r="A42" s="1094" t="s">
        <v>2156</v>
      </c>
      <c r="B42" s="650">
        <v>42572</v>
      </c>
      <c r="C42" s="1092">
        <v>501700</v>
      </c>
      <c r="D42" s="1548">
        <v>7</v>
      </c>
      <c r="E42" s="1096"/>
      <c r="F42" s="1096">
        <v>501700</v>
      </c>
      <c r="G42" s="1096"/>
      <c r="H42" s="1096">
        <v>501700</v>
      </c>
      <c r="I42" s="1093">
        <f t="shared" si="1"/>
        <v>0</v>
      </c>
      <c r="J42" s="1097"/>
      <c r="K42" s="130"/>
    </row>
    <row r="43" spans="1:11" ht="12" customHeight="1" x14ac:dyDescent="0.2">
      <c r="A43" s="1094" t="s">
        <v>2156</v>
      </c>
      <c r="B43" s="650">
        <v>42572</v>
      </c>
      <c r="C43" s="1092">
        <v>58534</v>
      </c>
      <c r="D43" s="1548">
        <v>7</v>
      </c>
      <c r="E43" s="1096"/>
      <c r="F43" s="1096">
        <v>58534</v>
      </c>
      <c r="G43" s="1096"/>
      <c r="H43" s="1096">
        <v>58534</v>
      </c>
      <c r="I43" s="1093">
        <f t="shared" si="1"/>
        <v>0</v>
      </c>
      <c r="J43" s="1097"/>
      <c r="K43" s="130"/>
    </row>
    <row r="44" spans="1:11" ht="12" customHeight="1" x14ac:dyDescent="0.2">
      <c r="A44" s="1094" t="s">
        <v>2158</v>
      </c>
      <c r="B44" s="650">
        <v>42759</v>
      </c>
      <c r="C44" s="1092">
        <v>4475000</v>
      </c>
      <c r="D44" s="1550" t="s">
        <v>2159</v>
      </c>
      <c r="E44" s="1092"/>
      <c r="F44" s="1092">
        <v>4475000</v>
      </c>
      <c r="G44" s="1092"/>
      <c r="H44" s="1092"/>
      <c r="I44" s="1093">
        <f t="shared" si="1"/>
        <v>4475000</v>
      </c>
      <c r="J44" s="1092">
        <v>4475000</v>
      </c>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25517971</v>
      </c>
      <c r="D49" s="1549"/>
      <c r="E49" s="1093">
        <f t="shared" ref="E49:J49" si="2">SUM(E31:E48)</f>
        <v>17158674</v>
      </c>
      <c r="F49" s="1093">
        <f t="shared" si="2"/>
        <v>5035234</v>
      </c>
      <c r="G49" s="1093">
        <f t="shared" si="2"/>
        <v>0</v>
      </c>
      <c r="H49" s="1093">
        <f t="shared" si="2"/>
        <v>5414584</v>
      </c>
      <c r="I49" s="1093">
        <f t="shared" si="2"/>
        <v>16779324</v>
      </c>
      <c r="J49" s="1093">
        <f t="shared" si="2"/>
        <v>16697308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t="s">
        <v>2157</v>
      </c>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ECCCB59-1B18-405A-94CA-AD0B01EEF048}" scale="110" colorId="8" showGridLines="0">
      <selection activeCell="E26" sqref="E26"/>
      <pageMargins left="0.75" right="0.75" top="0.95" bottom="0.5" header="0.5" footer="0.5"/>
      <printOptions horizontalCentered="1"/>
      <pageSetup scale="60" firstPageNumber="25" orientation="landscape" r:id="rId1"/>
      <headerFooter>
        <oddHeader>&amp;C&amp;"Times New Roman,Regular"BETHALTO COMMUNITY UNIT SCHOOL DISTRICT NO. 8
SCHEDULE OF SHORT-TERM AND LONG-TERM DEBT
FOR THE YEAR ENDED JUNE 30, 2017</oddHeader>
        <oddFooter xml:space="preserve">&amp;C&amp;"Times New Roman,Regular"See Independent Auditor's Reports
&amp;P
</oddFooter>
      </headerFooter>
    </customSheetView>
    <customSheetView guid="{000BB0D5-83FA-4AA2-8459-F5A61A7BD3C2}" scale="110" colorId="8" showGridLines="0">
      <selection activeCell="E26" sqref="E26"/>
      <pageMargins left="0.75" right="0.75" top="0.95" bottom="0.5" header="0.5" footer="0.5"/>
      <printOptions horizontalCentered="1"/>
      <pageSetup scale="60" firstPageNumber="25" orientation="landscape" r:id="rId2"/>
      <headerFooter>
        <oddHeader>&amp;C&amp;"Times New Roman,Regular"BETHALTO COMMUNITY UNIT SCHOOL DISTRICT NO. 8
SCHEDULE OF SHORT-TERM AND LONG-TERM DEBT
FOR THE YEAR ENDED JUNE 30, 2017</oddHeader>
        <oddFooter xml:space="preserve">&amp;C&amp;"Times New Roman,Regular"See Independent Auditor's Reports
&amp;P
</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0.95" bottom="0.5" header="0.5" footer="0.5"/>
  <pageSetup scale="60" firstPageNumber="25" orientation="landscape" r:id="rId3"/>
  <headerFooter>
    <oddHeader>&amp;C&amp;"Times New Roman,Regular"BETHALTO COMMUNITY UNIT SCHOOL DISTRICT NO. 8
SCHEDULE OF SHORT-TERM AND LONG-TERM DEBT
FOR THE YEAR ENDED JUNE 30, 2017</oddHeader>
    <oddFooter xml:space="preserve">&amp;C&amp;"Times New Roman,Regular"See Independent Auditor's Reports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1874</v>
      </c>
      <c r="B2" s="2354"/>
      <c r="C2" s="2354"/>
      <c r="D2" s="2354"/>
      <c r="E2" s="2355"/>
      <c r="F2" s="1825" t="s">
        <v>1055</v>
      </c>
      <c r="G2" s="1826" t="s">
        <v>100</v>
      </c>
      <c r="H2" s="1826" t="s">
        <v>471</v>
      </c>
      <c r="I2" s="1826" t="s">
        <v>1354</v>
      </c>
      <c r="J2" s="1826" t="s">
        <v>1000</v>
      </c>
      <c r="K2" s="1826" t="s">
        <v>144</v>
      </c>
    </row>
    <row r="3" spans="1:11" x14ac:dyDescent="0.2">
      <c r="A3" s="2356" t="s">
        <v>1996</v>
      </c>
      <c r="B3" s="2357"/>
      <c r="C3" s="2357"/>
      <c r="D3" s="2357"/>
      <c r="E3" s="2358"/>
      <c r="F3" s="254"/>
      <c r="G3" s="559"/>
      <c r="H3" s="559"/>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v>77603</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15263</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15930</v>
      </c>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77603</v>
      </c>
      <c r="I12" s="560">
        <f>SUM(I5:I11)</f>
        <v>0</v>
      </c>
      <c r="J12" s="560">
        <f>SUM(J5:J11)</f>
        <v>0</v>
      </c>
      <c r="K12" s="560">
        <f>SUM(K5:K11)</f>
        <v>31193</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6" t="s">
        <v>998</v>
      </c>
      <c r="G14" s="564"/>
      <c r="H14" s="559">
        <v>77603</v>
      </c>
      <c r="I14" s="565"/>
      <c r="J14" s="1173"/>
      <c r="K14" s="1205">
        <v>31193</v>
      </c>
    </row>
    <row r="15" spans="1:11" x14ac:dyDescent="0.2">
      <c r="A15" s="2371" t="s">
        <v>5</v>
      </c>
      <c r="B15" s="2371"/>
      <c r="C15" s="2371"/>
      <c r="D15" s="2371"/>
      <c r="E15" s="2372"/>
      <c r="F15" s="256" t="s">
        <v>999</v>
      </c>
      <c r="G15" s="565"/>
      <c r="H15" s="559"/>
      <c r="I15" s="559"/>
      <c r="J15" s="1205"/>
      <c r="K15" s="1205"/>
    </row>
    <row r="16" spans="1:11" ht="12.75" customHeight="1" x14ac:dyDescent="0.2">
      <c r="A16" s="2371" t="s">
        <v>336</v>
      </c>
      <c r="B16" s="2371"/>
      <c r="C16" s="2371"/>
      <c r="D16" s="2371"/>
      <c r="E16" s="237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6" t="s">
        <v>1085</v>
      </c>
      <c r="G18" s="564"/>
      <c r="H18" s="564"/>
      <c r="I18" s="564"/>
      <c r="J18" s="1205"/>
      <c r="K18" s="1191"/>
    </row>
    <row r="19" spans="1:11" ht="25.5" customHeight="1" x14ac:dyDescent="0.2">
      <c r="A19" s="2381" t="s">
        <v>1998</v>
      </c>
      <c r="B19" s="2381"/>
      <c r="C19" s="2381"/>
      <c r="D19" s="2381"/>
      <c r="E19" s="2382"/>
      <c r="F19" s="256" t="s">
        <v>1086</v>
      </c>
      <c r="G19" s="564"/>
      <c r="H19" s="564"/>
      <c r="I19" s="564"/>
      <c r="J19" s="1205"/>
      <c r="K19" s="1191"/>
    </row>
    <row r="20" spans="1:11" ht="12.75" customHeight="1" x14ac:dyDescent="0.2">
      <c r="A20" s="2383" t="s">
        <v>1840</v>
      </c>
      <c r="B20" s="2384"/>
      <c r="C20" s="2384"/>
      <c r="D20" s="2384"/>
      <c r="E20" s="2385"/>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77603</v>
      </c>
      <c r="I23" s="560">
        <f>SUM(I14:I16,I21,I22)</f>
        <v>0</v>
      </c>
      <c r="J23" s="560">
        <f>SUM(J14:J16,J21,J22)</f>
        <v>0</v>
      </c>
      <c r="K23" s="560">
        <f>SUM(K14:K16,K21,K22)</f>
        <v>31193</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8" t="s">
        <v>1839</v>
      </c>
      <c r="B33" s="112"/>
      <c r="C33" s="112"/>
      <c r="D33" s="112"/>
      <c r="E33" s="112"/>
      <c r="F33" s="112"/>
      <c r="G33" s="569"/>
      <c r="H33" s="2377"/>
      <c r="I33" s="2376"/>
      <c r="J33" s="2376"/>
      <c r="K33" s="2376"/>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customSheetViews>
    <customSheetView guid="{0ECCCB59-1B18-405A-94CA-AD0B01EEF048}" scale="110" colorId="8" showGridLines="0">
      <selection activeCell="K15" sqref="K15"/>
      <pageMargins left="0.75" right="0.75" top="1.1000000000000001" bottom="0.5" header="0.5" footer="0.5"/>
      <printOptions horizontalCentered="1"/>
      <pageSetup scale="72" firstPageNumber="26" orientation="landscape" r:id="rId1"/>
      <headerFooter>
        <oddHeader>&amp;C&amp;"Times New Roman,Regular"BETHALTO COMMUNITY UNIT SCHOOL DISTRICT NO. 8
SCHEDULE OF RESTRICTED LOCAL TAX LEVIES AND SELECTED REVENUE SOURCES
SCHEDULE OF TORT IMMUNITY EXPENDITURES
FOR THE YEAR ENDED JUNE 30, 2017</oddHeader>
        <oddFooter xml:space="preserve">&amp;C&amp;"Times New Roman,Regular"See Independent Auditor's Reports
&amp;P
</oddFooter>
      </headerFooter>
    </customSheetView>
    <customSheetView guid="{000BB0D5-83FA-4AA2-8459-F5A61A7BD3C2}" scale="110" colorId="8" showGridLines="0">
      <selection activeCell="K15" sqref="K15"/>
      <pageMargins left="0.75" right="0.75" top="1.1000000000000001" bottom="0.5" header="0.5" footer="0.5"/>
      <printOptions horizontalCentered="1"/>
      <pageSetup scale="72" firstPageNumber="26" orientation="landscape" r:id="rId2"/>
      <headerFooter>
        <oddHeader>&amp;C&amp;"Times New Roman,Regular"BETHALTO COMMUNITY UNIT SCHOOL DISTRICT NO. 8
SCHEDULE OF RESTRICTED LOCAL TAX LEVIES AND SELECTED REVENUE SOURCES
SCHEDULE OF TORT IMMUNITY EXPENDITURES
FOR THE YEAR ENDED JUNE 30, 2017</oddHeader>
        <oddFooter xml:space="preserve">&amp;C&amp;"Times New Roman,Regular"See Independent Auditor's Reports
&amp;P
</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orizontalCentered="1"/>
  <pageMargins left="0.75" right="0.75" top="1.1000000000000001" bottom="0.5" header="0.5" footer="0.5"/>
  <pageSetup scale="72" firstPageNumber="57" orientation="landscape" r:id="rId3"/>
  <headerFooter>
    <oddHeader>&amp;C&amp;"Times New Roman,Regular"BETHALTO COMMUNITY UNIT SCHOOL DISTRICT NO. 8
SCHEDULE OF RESTRICTED LOCAL TAX LEVIES AND SELECTED REVENUE SOURCES
SCHEDULE OF TORT IMMUNITY EXPENDITURES
FOR THE YEAR ENDED JUNE 30, 2017</oddHeader>
    <oddFooter xml:space="preserve">&amp;C&amp;"Times New Roman,Regular"See Independent Auditor's Reports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6"/>
      <c r="K1" s="2387"/>
      <c r="L1" s="2387"/>
    </row>
    <row r="2" spans="1:14" ht="48" x14ac:dyDescent="0.2">
      <c r="A2" s="1818"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309151</v>
      </c>
      <c r="D5" s="634"/>
      <c r="E5" s="634"/>
      <c r="F5" s="1057">
        <f>(C5+D5)-E5</f>
        <v>309151</v>
      </c>
      <c r="G5" s="630"/>
      <c r="H5" s="636"/>
      <c r="I5" s="636"/>
      <c r="J5" s="636"/>
      <c r="K5" s="641"/>
      <c r="L5" s="1056">
        <f>F5-K5</f>
        <v>309151</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41254284</v>
      </c>
      <c r="D8" s="635">
        <v>354495</v>
      </c>
      <c r="E8" s="635"/>
      <c r="F8" s="1057">
        <f>(C8+D8)-E8</f>
        <v>41608779</v>
      </c>
      <c r="G8" s="631">
        <v>50</v>
      </c>
      <c r="H8" s="571">
        <v>14124709</v>
      </c>
      <c r="I8" s="571">
        <v>734438</v>
      </c>
      <c r="J8" s="571"/>
      <c r="K8" s="1056">
        <f>(H8+I8)-J8</f>
        <v>14859147</v>
      </c>
      <c r="L8" s="1056">
        <f>F8-K8</f>
        <v>26749632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259516</v>
      </c>
      <c r="D10" s="1058"/>
      <c r="E10" s="1058"/>
      <c r="F10" s="1059">
        <f>(C10+D10)-E10</f>
        <v>259516</v>
      </c>
      <c r="G10" s="631">
        <v>20</v>
      </c>
      <c r="H10" s="1060">
        <v>209550</v>
      </c>
      <c r="I10" s="1060">
        <v>7138</v>
      </c>
      <c r="J10" s="1060"/>
      <c r="K10" s="1056">
        <f>(H10+I10)-J10</f>
        <v>216688</v>
      </c>
      <c r="L10" s="1056">
        <f>F10-K10</f>
        <v>42828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4660950</v>
      </c>
      <c r="D12" s="635">
        <v>698240</v>
      </c>
      <c r="E12" s="635"/>
      <c r="F12" s="1057">
        <f>(C12+D12)-E12</f>
        <v>5359190</v>
      </c>
      <c r="G12" s="631">
        <v>10</v>
      </c>
      <c r="H12" s="571">
        <v>2110051</v>
      </c>
      <c r="I12" s="571">
        <v>482860</v>
      </c>
      <c r="J12" s="571"/>
      <c r="K12" s="1056">
        <f>(H12+I12)-J12</f>
        <v>2592911</v>
      </c>
      <c r="L12" s="1056">
        <f>F12-K12</f>
        <v>2766279</v>
      </c>
    </row>
    <row r="13" spans="1:14" ht="14.25" thickTop="1" thickBot="1" x14ac:dyDescent="0.25">
      <c r="A13" s="646" t="s">
        <v>1312</v>
      </c>
      <c r="B13" s="284">
        <v>252</v>
      </c>
      <c r="C13" s="635">
        <v>3390569</v>
      </c>
      <c r="D13" s="635"/>
      <c r="E13" s="635"/>
      <c r="F13" s="1057">
        <f>(C13+D13)-E13</f>
        <v>3390569</v>
      </c>
      <c r="G13" s="631">
        <v>5</v>
      </c>
      <c r="H13" s="571">
        <v>2036407</v>
      </c>
      <c r="I13" s="571">
        <v>639426</v>
      </c>
      <c r="J13" s="571"/>
      <c r="K13" s="1056">
        <f>(H13+I13)-J13</f>
        <v>2675833</v>
      </c>
      <c r="L13" s="1056">
        <f>F13-K13</f>
        <v>714736</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49874470</v>
      </c>
      <c r="D16" s="637">
        <f>SUM(D3,D5:D6,D8:D10,D12:D15)</f>
        <v>1052735</v>
      </c>
      <c r="E16" s="637">
        <f>SUM(E3,E5:E6,E8:E10,E12:E15)</f>
        <v>0</v>
      </c>
      <c r="F16" s="637">
        <f>SUM(F3,F5:F6,F8:F10,F12:F15)</f>
        <v>50927205</v>
      </c>
      <c r="G16" s="631"/>
      <c r="H16" s="637">
        <f>SUM(H3,H6,H8:H10,H12:H14,)</f>
        <v>18480717</v>
      </c>
      <c r="I16" s="637">
        <f>SUM(I3,I6,I8:I10,I12:I14,)</f>
        <v>1863862</v>
      </c>
      <c r="J16" s="637">
        <f>SUM(J3,J6,J8:J10,J12:J14,)</f>
        <v>0</v>
      </c>
      <c r="K16" s="1057">
        <f>(H16+I16)-J16</f>
        <v>20344579</v>
      </c>
      <c r="L16" s="1057">
        <f>F16-K16</f>
        <v>30582626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1863862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customSheetViews>
    <customSheetView guid="{0ECCCB59-1B18-405A-94CA-AD0B01EEF048}" scale="110" colorId="8" showGridLines="0">
      <selection activeCell="J23" sqref="J23"/>
      <pageMargins left="0.75" right="0.75" top="1.75" bottom="0.5" header="0.5" footer="0.5"/>
      <printOptions horizontalCentered="1"/>
      <pageSetup scale="76" firstPageNumber="27" orientation="landscape" r:id="rId1"/>
      <headerFooter>
        <oddHeader>&amp;C&amp;"Times New Roman,Regular"BETHALTO COMMUNITY UNIT SCHOOL DISTRICT NO. 8
SCHEDULE OF CAPITAL OUTLAY AND DEPRECIATION
FOR THE YEAR ENDED JUNE 30, 2017</oddHeader>
        <oddFooter xml:space="preserve">&amp;C&amp;"Times New Roman,Regular"See Independent Auditor's Reports
&amp;P
</oddFooter>
      </headerFooter>
    </customSheetView>
    <customSheetView guid="{000BB0D5-83FA-4AA2-8459-F5A61A7BD3C2}" scale="110" colorId="8" showGridLines="0">
      <selection activeCell="J23" sqref="J23"/>
      <pageMargins left="0.75" right="0.75" top="1.75" bottom="0.5" header="0.5" footer="0.5"/>
      <printOptions horizontalCentered="1"/>
      <pageSetup scale="76" firstPageNumber="27" orientation="landscape" r:id="rId2"/>
      <headerFooter>
        <oddHeader>&amp;C&amp;"Times New Roman,Regular"BETHALTO COMMUNITY UNIT SCHOOL DISTRICT NO. 8
SCHEDULE OF CAPITAL OUTLAY AND DEPRECIATION
FOR THE YEAR ENDED JUNE 30, 2017</oddHeader>
        <oddFooter xml:space="preserve">&amp;C&amp;"Times New Roman,Regular"See Independent Auditor's Reports
&amp;P
</oddFooter>
      </headerFooter>
    </customSheetView>
  </customSheetViews>
  <mergeCells count="1">
    <mergeCell ref="J1:L1"/>
  </mergeCells>
  <phoneticPr fontId="9" type="noConversion"/>
  <printOptions horizontalCentered="1"/>
  <pageMargins left="0.75" right="0.75" top="1.75" bottom="0.5" header="0.5" footer="0.5"/>
  <pageSetup scale="76" firstPageNumber="27" orientation="landscape" r:id="rId3"/>
  <headerFooter>
    <oddHeader>&amp;C&amp;"Times New Roman,Regular"BETHALTO COMMUNITY UNIT SCHOOL DISTRICT NO. 8
SCHEDULE OF CAPITAL OUTLAY AND DEPRECIATION
FOR THE YEAR ENDED JUNE 30, 2017</oddHeader>
    <oddFooter xml:space="preserve">&amp;C&amp;"Times New Roman,Regular"See Independent Auditor's Reports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5" activePane="bottomLeft" state="frozen"/>
      <selection activeCell="E26" sqref="E26"/>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18235349</v>
      </c>
      <c r="G8" s="355"/>
    </row>
    <row r="9" spans="1:7" ht="12" customHeight="1" x14ac:dyDescent="0.2">
      <c r="A9" s="357" t="s">
        <v>528</v>
      </c>
      <c r="B9" s="934" t="s">
        <v>1805</v>
      </c>
      <c r="C9" s="356"/>
      <c r="D9" s="357" t="s">
        <v>580</v>
      </c>
      <c r="E9" s="575"/>
      <c r="F9" s="936">
        <f>'Expenditures 15-22'!K150</f>
        <v>848323</v>
      </c>
      <c r="G9" s="937"/>
    </row>
    <row r="10" spans="1:7" ht="12" customHeight="1" x14ac:dyDescent="0.2">
      <c r="A10" s="357" t="s">
        <v>578</v>
      </c>
      <c r="B10" s="934" t="s">
        <v>1806</v>
      </c>
      <c r="C10" s="356"/>
      <c r="D10" s="357" t="s">
        <v>580</v>
      </c>
      <c r="E10" s="575"/>
      <c r="F10" s="936">
        <f>'Expenditures 15-22'!K168</f>
        <v>5983222</v>
      </c>
      <c r="G10" s="937"/>
    </row>
    <row r="11" spans="1:7" ht="12" customHeight="1" x14ac:dyDescent="0.2">
      <c r="A11" s="357" t="s">
        <v>529</v>
      </c>
      <c r="B11" s="934" t="s">
        <v>1807</v>
      </c>
      <c r="C11" s="356"/>
      <c r="D11" s="357" t="s">
        <v>580</v>
      </c>
      <c r="E11" s="575"/>
      <c r="F11" s="936">
        <f>'Expenditures 15-22'!K204</f>
        <v>888943</v>
      </c>
      <c r="G11" s="937"/>
    </row>
    <row r="12" spans="1:7" ht="12" customHeight="1" x14ac:dyDescent="0.2">
      <c r="A12" s="357" t="s">
        <v>530</v>
      </c>
      <c r="B12" s="934" t="s">
        <v>1808</v>
      </c>
      <c r="C12" s="356"/>
      <c r="D12" s="357" t="s">
        <v>580</v>
      </c>
      <c r="E12" s="575"/>
      <c r="F12" s="936">
        <f>'Expenditures 15-22'!K288</f>
        <v>1206596</v>
      </c>
      <c r="G12" s="937"/>
    </row>
    <row r="13" spans="1:7" ht="12" customHeight="1" x14ac:dyDescent="0.2">
      <c r="A13" s="357" t="s">
        <v>112</v>
      </c>
      <c r="B13" s="934" t="s">
        <v>1809</v>
      </c>
      <c r="C13" s="356"/>
      <c r="D13" s="357" t="s">
        <v>580</v>
      </c>
      <c r="E13" s="575"/>
      <c r="F13" s="936">
        <f>'Expenditures 15-22'!K331</f>
        <v>1260700</v>
      </c>
      <c r="G13" s="938"/>
    </row>
    <row r="14" spans="1:7" ht="12" customHeight="1" thickBot="1" x14ac:dyDescent="0.25">
      <c r="A14" s="939"/>
      <c r="B14" s="576"/>
      <c r="C14" s="577"/>
      <c r="D14" s="994" t="s">
        <v>580</v>
      </c>
      <c r="E14" s="588" t="s">
        <v>1112</v>
      </c>
      <c r="F14" s="940">
        <f>SUM(F8:F13)</f>
        <v>28423133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149278</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116726</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39367</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773502</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52593</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141696</v>
      </c>
      <c r="G53" s="355"/>
    </row>
    <row r="54" spans="1:7" ht="12" customHeight="1" x14ac:dyDescent="0.2">
      <c r="A54" s="357" t="s">
        <v>527</v>
      </c>
      <c r="B54" s="357" t="s">
        <v>1817</v>
      </c>
      <c r="C54" s="955" t="s">
        <v>1138</v>
      </c>
      <c r="D54" s="951" t="s">
        <v>1278</v>
      </c>
      <c r="E54" s="575"/>
      <c r="F54" s="1098">
        <f>'Expenditures 15-22'!G114</f>
        <v>698240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64717</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5414584</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12508</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10383</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3744</v>
      </c>
      <c r="G71" s="355"/>
    </row>
    <row r="72" spans="1:8" ht="12" customHeight="1" x14ac:dyDescent="0.2">
      <c r="A72" s="357" t="s">
        <v>530</v>
      </c>
      <c r="B72" s="357" t="s">
        <v>1834</v>
      </c>
      <c r="C72" s="952">
        <f>'Expenditures 15-22'!B274</f>
        <v>3000</v>
      </c>
      <c r="D72" s="942" t="s">
        <v>517</v>
      </c>
      <c r="E72" s="575"/>
      <c r="F72" s="1098">
        <f>'Expenditures 15-22'!K274</f>
        <v>2840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7480178</v>
      </c>
      <c r="G75" s="355"/>
    </row>
    <row r="76" spans="1:8" s="961" customFormat="1" ht="12" customHeight="1" thickTop="1" thickBot="1" x14ac:dyDescent="0.25">
      <c r="A76" s="581"/>
      <c r="B76" s="579"/>
      <c r="C76" s="580"/>
      <c r="D76" s="960" t="s">
        <v>1792</v>
      </c>
      <c r="E76" s="591"/>
      <c r="F76" s="1104">
        <f>(F14-F75)</f>
        <v>20942955</v>
      </c>
      <c r="G76" s="357"/>
    </row>
    <row r="77" spans="1:8" s="961" customFormat="1" ht="12" customHeight="1" thickTop="1" x14ac:dyDescent="0.2">
      <c r="A77" s="582"/>
      <c r="B77" s="579"/>
      <c r="C77" s="580"/>
      <c r="D77" s="960" t="s">
        <v>2027</v>
      </c>
      <c r="E77" s="591"/>
      <c r="F77" s="1565">
        <v>2280.0300000000002</v>
      </c>
      <c r="G77" s="358"/>
      <c r="H77" s="357"/>
    </row>
    <row r="78" spans="1:8" s="961" customFormat="1" ht="12" customHeight="1" thickBot="1" x14ac:dyDescent="0.25">
      <c r="A78" s="583"/>
      <c r="B78" s="579"/>
      <c r="C78" s="580"/>
      <c r="D78" s="960" t="s">
        <v>1858</v>
      </c>
      <c r="E78" s="591" t="s">
        <v>1112</v>
      </c>
      <c r="F78" s="1105">
        <f>IF(F77&gt;0,F76/F77," Complete Line 77")</f>
        <v>9185.3857186089645</v>
      </c>
      <c r="G78" s="357"/>
    </row>
    <row r="79" spans="1:8" s="961" customFormat="1" ht="12" thickTop="1" x14ac:dyDescent="0.2">
      <c r="A79" s="382"/>
      <c r="B79" s="357"/>
      <c r="C79" s="356"/>
      <c r="D79" s="578"/>
      <c r="E79" s="575"/>
      <c r="F79" s="962"/>
      <c r="G79" s="357"/>
    </row>
    <row r="80" spans="1:8" s="961" customFormat="1" ht="12" thickBot="1" x14ac:dyDescent="0.25">
      <c r="A80" s="2388" t="s">
        <v>1293</v>
      </c>
      <c r="B80" s="2389"/>
      <c r="C80" s="2389"/>
      <c r="D80" s="2389"/>
      <c r="E80" s="2389"/>
      <c r="F80" s="239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12433</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156</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458111</v>
      </c>
      <c r="G93" s="969"/>
    </row>
    <row r="94" spans="1:7" ht="12" customHeight="1" x14ac:dyDescent="0.2">
      <c r="A94" s="970" t="s">
        <v>146</v>
      </c>
      <c r="B94" s="970" t="s">
        <v>182</v>
      </c>
      <c r="C94" s="967">
        <v>1700</v>
      </c>
      <c r="D94" s="976" t="str">
        <f>'Revenues 9-14'!A82</f>
        <v>Total District/School Activity Income</v>
      </c>
      <c r="E94" s="383"/>
      <c r="F94" s="1063">
        <f>SUM('Revenues 9-14'!C82,'Revenues 9-14'!D82)</f>
        <v>79649</v>
      </c>
      <c r="G94" s="969"/>
    </row>
    <row r="95" spans="1:7" ht="12" customHeight="1" x14ac:dyDescent="0.2">
      <c r="A95" s="970" t="s">
        <v>527</v>
      </c>
      <c r="B95" s="970" t="s">
        <v>183</v>
      </c>
      <c r="C95" s="967">
        <f>'Revenues 9-14'!B84</f>
        <v>1811</v>
      </c>
      <c r="D95" s="968" t="str">
        <f>'Revenues 9-14'!A84</f>
        <v>Rentals - Regular Textbooks</v>
      </c>
      <c r="E95" s="383"/>
      <c r="F95" s="1063">
        <f>'Revenues 9-14'!C84</f>
        <v>126278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3479</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39457</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18500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710019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48648</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3505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15930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553460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33556</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857482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647513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545314</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23208</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95410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42494</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76190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4390792</v>
      </c>
    </row>
    <row r="176" spans="1:7" ht="12" customHeight="1" x14ac:dyDescent="0.2">
      <c r="A176" s="584"/>
      <c r="B176" s="585"/>
      <c r="C176" s="586"/>
      <c r="D176" s="992" t="s">
        <v>1855</v>
      </c>
      <c r="E176" s="1046"/>
      <c r="F176" s="1108">
        <f>'PCTC-OEPP 28-29'!F76-F175</f>
        <v>16552163</v>
      </c>
    </row>
    <row r="177" spans="1:7" ht="12" customHeight="1" x14ac:dyDescent="0.2">
      <c r="A177" s="584"/>
      <c r="B177" s="585"/>
      <c r="C177" s="586"/>
      <c r="D177" s="992" t="s">
        <v>2011</v>
      </c>
      <c r="E177" s="1046"/>
      <c r="F177" s="1108">
        <f>'Cap Outlay Deprec 27'!I18</f>
        <v>1863862</v>
      </c>
    </row>
    <row r="178" spans="1:7" ht="12" customHeight="1" x14ac:dyDescent="0.2">
      <c r="A178" s="584"/>
      <c r="B178" s="585"/>
      <c r="C178" s="586"/>
      <c r="D178" s="992" t="s">
        <v>1857</v>
      </c>
      <c r="E178" s="1046"/>
      <c r="F178" s="1108">
        <f>F176+F177</f>
        <v>18416025</v>
      </c>
    </row>
    <row r="179" spans="1:7" ht="12" customHeight="1" x14ac:dyDescent="0.2">
      <c r="A179" s="584"/>
      <c r="B179" s="587"/>
      <c r="C179" s="586"/>
      <c r="D179" s="992" t="s">
        <v>2012</v>
      </c>
      <c r="E179" s="1046"/>
      <c r="F179" s="1109">
        <f>'PCTC-OEPP 28-29'!F77</f>
        <v>2280.0300000000002</v>
      </c>
      <c r="G179" s="68"/>
    </row>
    <row r="180" spans="1:7" ht="12" customHeight="1" thickBot="1" x14ac:dyDescent="0.25">
      <c r="A180" s="584"/>
      <c r="B180" s="587"/>
      <c r="C180" s="586"/>
      <c r="D180" s="992" t="s">
        <v>1933</v>
      </c>
      <c r="E180" s="1046" t="s">
        <v>1934</v>
      </c>
      <c r="F180" s="1110">
        <f>F178/F179</f>
        <v>8077.0976697675023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customSheetViews>
    <customSheetView guid="{0ECCCB59-1B18-405A-94CA-AD0B01EEF048}" scale="110" colorId="8" showGridLines="0" hiddenRows="1">
      <pane ySplit="5" topLeftCell="A15" activePane="bottomLeft" state="frozen"/>
      <selection pane="bottomLeft" activeCell="D56" sqref="D56"/>
      <rowBreaks count="1" manualBreakCount="1">
        <brk id="79" max="16383" man="1"/>
      </rowBreaks>
      <pageMargins left="0.75" right="0.75" top="0.95" bottom="0.5" header="0.5" footer="0.5"/>
      <printOptions horizontalCentered="1"/>
      <pageSetup scale="65" firstPageNumber="28" orientation="portrait" r:id="rId1"/>
      <headerFooter>
        <oddHeader>&amp;C&amp;"Times New Roman,Regular"BETHALTO COMMUNITY UNIT SCHOOL DISTRICT NO. 8
ESTIMATED OPERATING EXPENSE PER PUPIL/PER CAPITA TUITION CHARGE COMPUTATIONS
FOR THE YEAR ENDED JUNE 30, 2017</oddHeader>
        <oddFooter xml:space="preserve">&amp;C&amp;"Times New Roman,Regular"See Independent Auditor's Reports
&amp;P
</oddFooter>
      </headerFooter>
    </customSheetView>
    <customSheetView guid="{000BB0D5-83FA-4AA2-8459-F5A61A7BD3C2}" scale="110" colorId="8" showGridLines="0" hiddenRows="1">
      <pane ySplit="5" topLeftCell="A15" activePane="bottomLeft" state="frozen"/>
      <selection pane="bottomLeft" activeCell="D56" sqref="D56"/>
      <rowBreaks count="1" manualBreakCount="1">
        <brk id="79" max="16383" man="1"/>
      </rowBreaks>
      <pageMargins left="0.75" right="0.75" top="0.95" bottom="0.5" header="0.5" footer="0.5"/>
      <printOptions horizontalCentered="1"/>
      <pageSetup scale="65" firstPageNumber="28" orientation="portrait" r:id="rId2"/>
      <headerFooter>
        <oddHeader>&amp;C&amp;"Times New Roman,Regular"BETHALTO COMMUNITY UNIT SCHOOL DISTRICT NO. 8
ESTIMATED OPERATING EXPENSE PER PUPIL/PER CAPITA TUITION CHARGE COMPUTATIONS
FOR THE YEAR ENDED JUNE 30, 2017</oddHeader>
        <oddFooter xml:space="preserve">&amp;C&amp;"Times New Roman,Regular"See Independent Auditor's Reports
&amp;P
</oddFooter>
      </headerFooter>
    </customSheetView>
  </customSheetViews>
  <mergeCells count="5">
    <mergeCell ref="A6:F6"/>
    <mergeCell ref="A1:F1"/>
    <mergeCell ref="A80:F80"/>
    <mergeCell ref="A2:F2"/>
    <mergeCell ref="A5:F5"/>
  </mergeCells>
  <phoneticPr fontId="9" type="noConversion"/>
  <printOptions horizontalCentered="1"/>
  <pageMargins left="0.75" right="0.75" top="0.95" bottom="0.5" header="0.5" footer="0.5"/>
  <pageSetup scale="65" firstPageNumber="28" orientation="portrait" r:id="rId3"/>
  <headerFooter>
    <oddHeader>&amp;C&amp;"Times New Roman,Regular"BETHALTO COMMUNITY UNIT SCHOOL DISTRICT NO. 8
ESTIMATED OPERATING EXPENSE PER PUPIL/PER CAPITA TUITION CHARGE COMPUTATIONS
FOR THE YEAR ENDED JUNE 30, 2017</oddHeader>
    <oddFooter xml:space="preserve">&amp;C&amp;"Times New Roman,Regular"See Independent Auditor's Reports
&amp;P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9" t="s">
        <v>1631</v>
      </c>
      <c r="B5" s="2400"/>
      <c r="C5" s="2400"/>
      <c r="D5" s="2400"/>
      <c r="E5" s="2400"/>
      <c r="F5" s="2400"/>
      <c r="G5" s="2401"/>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1244267</v>
      </c>
      <c r="F10" s="856"/>
      <c r="G10" s="1111"/>
      <c r="H10" s="215"/>
      <c r="I10" s="215"/>
    </row>
    <row r="11" spans="1:9" s="2" customFormat="1" ht="22.5" customHeight="1" x14ac:dyDescent="0.2">
      <c r="A11" s="2404" t="s">
        <v>2088</v>
      </c>
      <c r="B11" s="2405"/>
      <c r="C11" s="2405"/>
      <c r="D11" s="2406"/>
      <c r="E11" s="1994">
        <v>130297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12200030</v>
      </c>
      <c r="F19" s="763"/>
      <c r="G19" s="765">
        <f>'Expenditures 15-22'!K33-SUM('Expenditures 15-22'!G33,'Expenditures 15-22'!I33)+'Expenditures 15-22'!D223</f>
        <v>12200030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931562</v>
      </c>
      <c r="F21" s="763"/>
      <c r="G21" s="765">
        <f>'Expenditures 15-22'!K42-SUM('Expenditures 15-22'!G42,'Expenditures 15-22'!I42)+'Expenditures 15-22'!K120-SUM('Expenditures 15-22'!G120,'Expenditures 15-22'!I120)+'Expenditures 15-22'!K174-SUM('Expenditures 15-22'!G174,'Expenditures 15-22'!I174)+'Expenditures 15-22'!D232</f>
        <v>931562</v>
      </c>
      <c r="H21" s="285"/>
      <c r="I21" s="215"/>
    </row>
    <row r="22" spans="1:9" s="2" customFormat="1" ht="12" customHeight="1" x14ac:dyDescent="0.2">
      <c r="A22" s="762" t="s">
        <v>644</v>
      </c>
      <c r="B22" s="758"/>
      <c r="C22" s="757">
        <v>2200</v>
      </c>
      <c r="D22" s="763"/>
      <c r="E22" s="764">
        <f>'Expenditures 15-22'!K47-SUM('Expenditures 15-22'!G47,'Expenditures 15-22'!I47)+'Expenditures 15-22'!D237</f>
        <v>736269</v>
      </c>
      <c r="F22" s="763"/>
      <c r="G22" s="765">
        <f>'Expenditures 15-22'!K47-SUM('Expenditures 15-22'!G47,'Expenditures 15-22'!I47)+'Expenditures 15-22'!D237</f>
        <v>736269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2090887</v>
      </c>
      <c r="F23" s="763"/>
      <c r="G23" s="764">
        <f>'Expenditures 15-22'!K53-SUM('Expenditures 15-22'!G53,'Expenditures 15-22'!I53)+'Expenditures 15-22'!D251+'Expenditures 15-22'!K323-SUM('Expenditures 15-22'!G323,'Expenditures 15-22'!I323)</f>
        <v>2090887</v>
      </c>
      <c r="H23" s="285"/>
      <c r="I23" s="215"/>
    </row>
    <row r="24" spans="1:9" s="2" customFormat="1" ht="12" customHeight="1" x14ac:dyDescent="0.2">
      <c r="A24" s="762" t="s">
        <v>646</v>
      </c>
      <c r="B24" s="758"/>
      <c r="C24" s="757">
        <v>2400</v>
      </c>
      <c r="D24" s="763"/>
      <c r="E24" s="764">
        <f>'Expenditures 15-22'!K57-SUM('Expenditures 15-22'!G57,'Expenditures 15-22'!I57)+'Expenditures 15-22'!D255</f>
        <v>1162494</v>
      </c>
      <c r="F24" s="763"/>
      <c r="G24" s="765">
        <f>'Expenditures 15-22'!K57-SUM('Expenditures 15-22'!G57,'Expenditures 15-22'!I57)+'Expenditures 15-22'!D255</f>
        <v>1162494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177363</v>
      </c>
      <c r="E27" s="764">
        <f>E8</f>
        <v>0</v>
      </c>
      <c r="F27" s="764">
        <f>'Expenditures 15-22'!K60-SUM('Expenditures 15-22'!G60,'Expenditures 15-22'!I60)+'Expenditures 15-22'!D258-E8</f>
        <v>177363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1796728</v>
      </c>
      <c r="F28" s="767">
        <f>'Expenditures 15-22'!K61-SUM('Expenditures 15-22'!G61,'Expenditures 15-22'!I61)+'Expenditures 15-22'!K124-SUM('Expenditures 15-22'!G124,'Expenditures 15-22'!I124)+'Expenditures 15-22'!D260-E9</f>
        <v>1796728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1060242</v>
      </c>
      <c r="F29" s="763"/>
      <c r="G29" s="765">
        <f>'Expenditures 15-22'!K62-SUM('Expenditures 15-22'!G62,'Expenditures 15-22'!I62)+'Expenditures 15-22'!K125-SUM('Expenditures 15-22'!G125,'Expenditures 15-22'!I125)+'Expenditures 15-22'!K176-SUM('Expenditures 15-22'!G176,'Expenditures 15-22'!I176)+'Expenditures 15-22'!D261</f>
        <v>1060242</v>
      </c>
      <c r="H29" s="391"/>
    </row>
    <row r="30" spans="1:9" ht="12" customHeight="1" x14ac:dyDescent="0.2">
      <c r="A30" s="762" t="s">
        <v>106</v>
      </c>
      <c r="B30" s="760"/>
      <c r="C30" s="757">
        <v>2560</v>
      </c>
      <c r="D30" s="763"/>
      <c r="E30" s="764">
        <f>'Expenditures 15-22'!K63-SUM('Expenditures 15-22'!G63,'Expenditures 15-22'!I63)+'Expenditures 15-22'!D262-E10</f>
        <v>79983</v>
      </c>
      <c r="F30" s="763"/>
      <c r="G30" s="764">
        <f>'Expenditures 15-22'!K63-SUM('Expenditures 15-22'!G63,'Expenditures 15-22'!I63)+'Expenditures 15-22'!D262-E10</f>
        <v>79983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55433</v>
      </c>
      <c r="F39" s="763"/>
      <c r="G39" s="764">
        <f>'Expenditures 15-22'!K75-SUM('Expenditures 15-22'!G75,'Expenditures 15-22'!I75)+'Expenditures 15-22'!K130-SUM('Expenditures 15-22'!G130,'Expenditures 15-22'!I130)+'Expenditures 15-22'!K179-SUM('Expenditures 15-22'!G179,'Expenditures 15-22'!I179)+'Expenditures 15-22'!D274</f>
        <v>55433</v>
      </c>
    </row>
    <row r="40" spans="1:7" ht="12" customHeight="1" x14ac:dyDescent="0.2">
      <c r="A40" s="779" t="s">
        <v>162</v>
      </c>
      <c r="B40" s="780"/>
      <c r="C40" s="781"/>
      <c r="D40" s="767">
        <f>SUM(D19:D39)</f>
        <v>177363</v>
      </c>
      <c r="E40" s="767">
        <f>SUM(E19:E39)</f>
        <v>20113628</v>
      </c>
      <c r="F40" s="767">
        <f>SUM(F19:F39)</f>
        <v>1974091</v>
      </c>
      <c r="G40" s="767">
        <f>SUM(G19:G39)</f>
        <v>18316900</v>
      </c>
    </row>
    <row r="41" spans="1:7" x14ac:dyDescent="0.2">
      <c r="A41" s="285"/>
      <c r="B41" s="215"/>
      <c r="C41" s="286"/>
      <c r="D41" s="2402" t="s">
        <v>602</v>
      </c>
      <c r="E41" s="2403"/>
      <c r="F41" s="771" t="s">
        <v>603</v>
      </c>
      <c r="G41" s="778"/>
    </row>
    <row r="42" spans="1:7" ht="12" customHeight="1" x14ac:dyDescent="0.2">
      <c r="A42" s="285"/>
      <c r="B42" s="215"/>
      <c r="C42" s="286"/>
      <c r="D42" s="772" t="s">
        <v>551</v>
      </c>
      <c r="E42" s="768">
        <f>D40</f>
        <v>177363</v>
      </c>
      <c r="F42" s="772" t="s">
        <v>553</v>
      </c>
      <c r="G42" s="768">
        <f>F40</f>
        <v>1974091</v>
      </c>
    </row>
    <row r="43" spans="1:7" ht="12" customHeight="1" x14ac:dyDescent="0.2">
      <c r="A43" s="285"/>
      <c r="B43" s="215"/>
      <c r="C43" s="286"/>
      <c r="D43" s="772" t="s">
        <v>552</v>
      </c>
      <c r="E43" s="768">
        <f>E40</f>
        <v>20113628</v>
      </c>
      <c r="F43" s="772" t="s">
        <v>552</v>
      </c>
      <c r="G43" s="768">
        <f>G40</f>
        <v>18316900</v>
      </c>
    </row>
    <row r="44" spans="1:7" ht="12" customHeight="1" x14ac:dyDescent="0.2">
      <c r="A44" s="285"/>
      <c r="B44" s="215"/>
      <c r="C44" s="215"/>
      <c r="D44" s="782" t="s">
        <v>1165</v>
      </c>
      <c r="E44" s="783">
        <f>(E42/E43)</f>
        <v>8.8180511243421619E-3</v>
      </c>
      <c r="F44" s="782" t="s">
        <v>1165</v>
      </c>
      <c r="G44" s="783">
        <f>(G42/G43)</f>
        <v>0.10777429586884243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customSheetViews>
    <customSheetView guid="{0ECCCB59-1B18-405A-94CA-AD0B01EEF048}" scale="110" colorId="8" showGridLines="0">
      <selection activeCell="E26" sqref="E26"/>
      <pageMargins left="0.75" right="0.75" top="1" bottom="0.5" header="0.5" footer="0.5"/>
      <printOptions horizontalCentered="1"/>
      <pageSetup scale="75" firstPageNumber="30" orientation="landscape" r:id="rId1"/>
      <headerFooter>
        <oddHeader>&amp;C&amp;"Times New Roman,Regular"BETHALTO COMMUNITY UNIT SCHOOL DISTRICT NO. 8
ESTIMATED INDIRECT COST RATE DATA
FOR THE YEAR ENDED JUNE 30, 2017</oddHeader>
        <oddFooter xml:space="preserve">&amp;C&amp;"Times New Roman,Regular"See Independent Auditor's Reports
&amp;P
</oddFooter>
      </headerFooter>
    </customSheetView>
    <customSheetView guid="{000BB0D5-83FA-4AA2-8459-F5A61A7BD3C2}" scale="110" colorId="8" showGridLines="0">
      <selection activeCell="E26" sqref="E26"/>
      <pageMargins left="0.75" right="0.75" top="1" bottom="0.5" header="0.5" footer="0.5"/>
      <printOptions horizontalCentered="1"/>
      <pageSetup scale="75" firstPageNumber="30" orientation="landscape" r:id="rId2"/>
      <headerFooter>
        <oddHeader>&amp;C&amp;"Times New Roman,Regular"BETHALTO COMMUNITY UNIT SCHOOL DISTRICT NO. 8
ESTIMATED INDIRECT COST RATE DATA
FOR THE YEAR ENDED JUNE 30, 2017</oddHeader>
        <oddFooter xml:space="preserve">&amp;C&amp;"Times New Roman,Regular"See Independent Auditor's Reports
&amp;P
</oddFooter>
      </headerFooter>
    </customSheetView>
  </customSheetViews>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3"/>
  <headerFooter>
    <oddHeader>&amp;C&amp;"Times New Roman,Regular"BETHALTO COMMUNITY UNIT SCHOOL DISTRICT NO. 8
ESTIMATED INDIRECT COST RATE DATA
FOR THE YEAR ENDED JUNE 30, 2017</oddHeader>
    <oddFooter xml:space="preserve">&amp;C&amp;"Times New Roman,Regular"See Independent Auditor's Reports
&amp;P
</oddFooter>
  </headerFooter>
  <drawing r:id="rId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26" sqref="E26"/>
      <selection pane="bottomLeft" activeCell="H15" sqref="H1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570312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1" t="s">
        <v>1935</v>
      </c>
      <c r="B5" s="2412"/>
      <c r="C5" s="2412"/>
      <c r="D5" s="2412"/>
      <c r="E5" s="2412"/>
    </row>
    <row r="6" spans="1:7" ht="12" customHeight="1" x14ac:dyDescent="0.25">
      <c r="A6" s="1923"/>
      <c r="B6" s="2413" t="str">
        <f>COVER!A17</f>
        <v>Bethalto CUSD 8</v>
      </c>
      <c r="C6" s="2413"/>
      <c r="D6" s="2413"/>
      <c r="E6" s="1924"/>
    </row>
    <row r="7" spans="1:7" ht="11.25" customHeight="1" x14ac:dyDescent="0.25">
      <c r="A7" s="1923"/>
      <c r="B7" s="2414">
        <f>COVER!A13</f>
        <v>41057008026</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t="s">
        <v>2093</v>
      </c>
      <c r="C18" s="1934" t="s">
        <v>2093</v>
      </c>
      <c r="D18" s="1937" t="s">
        <v>2093</v>
      </c>
      <c r="E18" s="1936" t="s">
        <v>2109</v>
      </c>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t="s">
        <v>2093</v>
      </c>
      <c r="C26" s="1934" t="s">
        <v>2093</v>
      </c>
      <c r="D26" s="1937" t="s">
        <v>2093</v>
      </c>
      <c r="E26" s="1936" t="s">
        <v>2107</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t="s">
        <v>2093</v>
      </c>
      <c r="C31" s="1934" t="s">
        <v>2093</v>
      </c>
      <c r="D31" s="1937" t="s">
        <v>2093</v>
      </c>
      <c r="E31" s="2104" t="s">
        <v>2108</v>
      </c>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customSheetViews>
    <customSheetView guid="{0ECCCB59-1B18-405A-94CA-AD0B01EEF048}" scale="110" showGridLines="0" hiddenRows="1">
      <pane ySplit="4" topLeftCell="A5" activePane="bottomLeft" state="frozen"/>
      <selection pane="bottomLeft" activeCell="E26" sqref="E26"/>
      <pageMargins left="0.75" right="0.75" top="1" bottom="0.5" header="0.5" footer="0.5"/>
      <printOptions horizontalCentered="1"/>
      <pageSetup scale="80" orientation="landscape" r:id="rId1"/>
      <headerFooter>
        <oddHeader>&amp;C&amp;"Times New Roman,Regular"BETHALTO COMMUNITY UNIT SCHOOL DISTRICT NO. 8</oddHeader>
        <oddFooter xml:space="preserve">&amp;C&amp;"Times New Roman,Regular"See Independent Auditor's Reports
&amp;P
</oddFooter>
      </headerFooter>
    </customSheetView>
    <customSheetView guid="{000BB0D5-83FA-4AA2-8459-F5A61A7BD3C2}" scale="110" showGridLines="0" hiddenRows="1">
      <pane ySplit="4" topLeftCell="A5" activePane="bottomLeft" state="frozen"/>
      <selection pane="bottomLeft" activeCell="E26" sqref="E26"/>
      <pageMargins left="0.75" right="0.75" top="1" bottom="0.5" header="0.5" footer="0.5"/>
      <printOptions horizontalCentered="1"/>
      <pageSetup scale="80" orientation="landscape" r:id="rId2"/>
      <headerFooter>
        <oddHeader>&amp;C&amp;"Times New Roman,Regular"BETHALTO COMMUNITY UNIT SCHOOL DISTRICT NO. 8</oddHeader>
        <oddFooter xml:space="preserve">&amp;C&amp;"Times New Roman,Regular"See Independent Auditor's Reports
&amp;P
</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0" orientation="landscape" r:id="rId3"/>
  <headerFooter>
    <oddHeader>&amp;C&amp;"Times New Roman,Regular"BETHALTO COMMUNITY UNIT SCHOOL DISTRICT NO. 8</oddHeader>
    <oddFooter xml:space="preserve">&amp;C&amp;"Times New Roman,Regular"See Independent Auditor's Reports
&amp;P
</oddFooter>
  </headerFooter>
  <drawing r:id="rId4"/>
  <legacyDrawing r:id="rId5"/>
  <mc:AlternateContent xmlns:mc="http://schemas.openxmlformats.org/markup-compatibility/2006">
    <mc:Choice Requires="x14">
      <controls>
        <mc:AlternateContent xmlns:mc="http://schemas.openxmlformats.org/markup-compatibility/2006">
          <mc:Choice Requires="x14">
            <control shapeId="78851" r:id="rId6"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D1" colorId="8" zoomScale="110" zoomScaleNormal="110" workbookViewId="0">
      <selection activeCell="M8" sqref="M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Bethalto CUSD 8</v>
      </c>
      <c r="J6" s="2434"/>
    </row>
    <row r="7" spans="1:10" x14ac:dyDescent="0.2">
      <c r="A7" s="2435" t="s">
        <v>1015</v>
      </c>
      <c r="B7" s="2436"/>
      <c r="C7" s="2436"/>
      <c r="D7" s="2436"/>
      <c r="E7" s="2437"/>
      <c r="F7" s="1604"/>
      <c r="G7" s="1593"/>
      <c r="H7" s="1603" t="s">
        <v>431</v>
      </c>
      <c r="I7" s="2438">
        <f>COVER!A13</f>
        <v>41057008026</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303831</v>
      </c>
      <c r="F12" s="1632"/>
      <c r="G12" s="1631">
        <f t="shared" ref="G12:G18" si="0">SUM(E12:F12)</f>
        <v>303831</v>
      </c>
      <c r="H12" s="1633">
        <v>311647</v>
      </c>
      <c r="I12" s="1632"/>
      <c r="J12" s="1631">
        <f t="shared" ref="J12:J18" si="1">SUM(H12:I12)</f>
        <v>311647</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303831</v>
      </c>
      <c r="F19" s="1639">
        <f t="shared" si="2"/>
        <v>0</v>
      </c>
      <c r="G19" s="1639">
        <f t="shared" si="2"/>
        <v>303831</v>
      </c>
      <c r="H19" s="1639">
        <f t="shared" si="2"/>
        <v>311647</v>
      </c>
      <c r="I19" s="1639">
        <f t="shared" si="2"/>
        <v>0</v>
      </c>
      <c r="J19" s="1639">
        <f t="shared" si="2"/>
        <v>311647</v>
      </c>
    </row>
    <row r="20" spans="1:10" ht="25.5" customHeight="1" thickTop="1" x14ac:dyDescent="0.2">
      <c r="A20" s="1627">
        <v>9</v>
      </c>
      <c r="B20" s="2445" t="s">
        <v>2019</v>
      </c>
      <c r="C20" s="2443"/>
      <c r="D20" s="2444"/>
      <c r="E20" s="1640"/>
      <c r="F20" s="1640"/>
      <c r="G20" s="1640"/>
      <c r="H20" s="1640"/>
      <c r="I20" s="1640"/>
      <c r="J20" s="1641">
        <f>IF(AND(G19&gt;0,J19&gt;0),(((J19-G19)/G19)),"Enter Budget Data")</f>
        <v>2.5724827288854658E-2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1894</v>
      </c>
      <c r="G27" s="2446"/>
    </row>
    <row r="28" spans="1:10" ht="28.5" customHeight="1" x14ac:dyDescent="0.2">
      <c r="B28" s="1642"/>
      <c r="C28" s="2448"/>
      <c r="D28" s="2448"/>
      <c r="E28" s="1909"/>
      <c r="F28" s="2448"/>
      <c r="G28" s="2448"/>
    </row>
    <row r="29" spans="1:10" x14ac:dyDescent="0.2">
      <c r="B29" s="1642"/>
      <c r="C29" s="1903" t="s">
        <v>2026</v>
      </c>
      <c r="E29" s="1908"/>
      <c r="F29" s="2447" t="s">
        <v>1895</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2091</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customSheetViews>
    <customSheetView guid="{0ECCCB59-1B18-405A-94CA-AD0B01EEF048}" scale="110" colorId="8" showGridLines="0">
      <selection activeCell="E26" sqref="E26"/>
      <pageMargins left="0.75" right="0.75" top="1" bottom="0.5" header="0.5" footer="0.5"/>
      <printOptions horizontalCentered="1"/>
      <pageSetup scale="83" firstPageNumber="31" orientation="landscape" r:id="rId1"/>
      <headerFooter>
        <oddHeader>&amp;C&amp;"Times New Roman,Regular"BETHALTO COMMUNITY UNIT SCHOOL DISTRICT NO. 8
LIMITATION OF ADMINISTRATIVE COSTS WORKSHEET
FOR THE YEAR ENDED JUNE 30, 2017</oddHeader>
        <oddFooter xml:space="preserve">&amp;C&amp;"Times New Roman,Regular"See Independent Auditor's Reports
&amp;P
</oddFooter>
      </headerFooter>
    </customSheetView>
    <customSheetView guid="{000BB0D5-83FA-4AA2-8459-F5A61A7BD3C2}" scale="110" colorId="8" showGridLines="0" topLeftCell="D1">
      <selection activeCell="M8" sqref="M8"/>
      <pageMargins left="0.75" right="0.75" top="1" bottom="0.5" header="0.5" footer="0.5"/>
      <printOptions horizontalCentered="1"/>
      <pageSetup scale="83" firstPageNumber="31" orientation="landscape" r:id="rId2"/>
      <headerFooter>
        <oddHeader>&amp;C&amp;"Times New Roman,Regular"BETHALTO COMMUNITY UNIT SCHOOL DISTRICT NO. 8
LIMITATION OF ADMINISTRATIVE COSTS WORKSHEET
FOR THE YEAR ENDED JUNE 30, 2017</oddHeader>
        <oddFooter xml:space="preserve">&amp;C&amp;"Times New Roman,Regular"See Independent Auditor's Reports
&amp;P
</oddFoot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 bottom="0.5" header="0.5" footer="0.5"/>
  <pageSetup scale="83" firstPageNumber="31" orientation="landscape" r:id="rId3"/>
  <headerFooter>
    <oddHeader>&amp;C&amp;"Times New Roman,Regular"BETHALTO COMMUNITY UNIT SCHOOL DISTRICT NO. 8
LIMITATION OF ADMINISTRATIVE COSTS WORKSHEET
FOR THE YEAR ENDED JUNE 30, 2017</oddHeader>
    <oddFooter xml:space="preserve">&amp;C&amp;"Times New Roman,Regular"See Independent Auditor's Reports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6" sqref="A1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2187</v>
      </c>
    </row>
    <row r="6" spans="1:2" x14ac:dyDescent="0.2">
      <c r="A6" s="385">
        <v>2</v>
      </c>
      <c r="B6" s="12" t="s">
        <v>2188</v>
      </c>
    </row>
    <row r="7" spans="1:2" x14ac:dyDescent="0.2">
      <c r="A7" s="385">
        <v>3</v>
      </c>
      <c r="B7" s="12" t="s">
        <v>2189</v>
      </c>
    </row>
    <row r="8" spans="1:2" x14ac:dyDescent="0.2">
      <c r="A8" s="385">
        <v>4</v>
      </c>
      <c r="B8" s="12" t="s">
        <v>2190</v>
      </c>
    </row>
    <row r="9" spans="1:2" x14ac:dyDescent="0.2">
      <c r="A9" s="2105" t="s">
        <v>1097</v>
      </c>
      <c r="B9" s="12" t="s">
        <v>2191</v>
      </c>
    </row>
    <row r="10" spans="1:2" x14ac:dyDescent="0.2">
      <c r="A10" s="2105" t="s">
        <v>1098</v>
      </c>
      <c r="B10" s="12" t="s">
        <v>2192</v>
      </c>
    </row>
    <row r="11" spans="1:2" x14ac:dyDescent="0.2">
      <c r="A11" s="2105" t="s">
        <v>1099</v>
      </c>
      <c r="B11" s="12" t="s">
        <v>2193</v>
      </c>
    </row>
    <row r="12" spans="1:2" x14ac:dyDescent="0.2">
      <c r="A12" s="2105" t="s">
        <v>1100</v>
      </c>
      <c r="B12" s="12" t="s">
        <v>2194</v>
      </c>
    </row>
    <row r="13" spans="1:2" x14ac:dyDescent="0.2">
      <c r="A13" s="2105" t="s">
        <v>1101</v>
      </c>
      <c r="B13" s="12" t="s">
        <v>2195</v>
      </c>
    </row>
    <row r="14" spans="1:2" x14ac:dyDescent="0.2">
      <c r="A14" s="2105"/>
    </row>
    <row r="15" spans="1:2" x14ac:dyDescent="0.2">
      <c r="A15" s="2105"/>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Bethalto CUSD 8</v>
      </c>
    </row>
    <row r="65" spans="2:2" x14ac:dyDescent="0.2">
      <c r="B65" s="393">
        <f>COVER!A13</f>
        <v>41057008026</v>
      </c>
    </row>
  </sheetData>
  <customSheetViews>
    <customSheetView guid="{0ECCCB59-1B18-405A-94CA-AD0B01EEF048}" scale="110" showGridLines="0">
      <selection activeCell="B5" sqref="B5"/>
      <pageMargins left="0.75" right="0.75" top="1" bottom="0.5" header="0.5" footer="0.5"/>
      <printOptions horizontalCentered="1"/>
      <pageSetup scale="80" firstPageNumber="32" orientation="portrait" r:id="rId1"/>
      <headerFooter>
        <oddHeader>&amp;C&amp;"Times New Roman,Regular"BETHALTO COMMUNITY UNIT SCHOOL DISTRICT NO. 8
ITEMIZATION SCHEDULE
FOR THE YEAR ENDED JUNE 30, 2017</oddHeader>
        <oddFooter xml:space="preserve">&amp;C&amp;"Times New Roman,Regular"See Independent Auditor's Reports
&amp;P
</oddFooter>
      </headerFooter>
    </customSheetView>
    <customSheetView guid="{000BB0D5-83FA-4AA2-8459-F5A61A7BD3C2}" scale="110" showGridLines="0">
      <selection activeCell="B5" sqref="B5"/>
      <pageMargins left="0.75" right="0.75" top="1" bottom="0.5" header="0.5" footer="0.5"/>
      <printOptions horizontalCentered="1"/>
      <pageSetup scale="80" firstPageNumber="32" orientation="portrait" r:id="rId2"/>
      <headerFooter>
        <oddHeader>&amp;C&amp;"Times New Roman,Regular"BETHALTO COMMUNITY UNIT SCHOOL DISTRICT NO. 8
ITEMIZATION SCHEDULE
FOR THE YEAR ENDED JUNE 30, 2017</oddHeader>
        <oddFooter xml:space="preserve">&amp;C&amp;"Times New Roman,Regular"See Independent Auditor's Reports
&amp;P
</oddFooter>
      </headerFooter>
    </customSheetView>
  </customSheetViews>
  <phoneticPr fontId="9" type="noConversion"/>
  <printOptions horizontalCentered="1"/>
  <pageMargins left="0.75" right="0.75" top="1" bottom="0.5" header="0.5" footer="0.5"/>
  <pageSetup scale="80" firstPageNumber="32" orientation="portrait" r:id="rId3"/>
  <headerFooter>
    <oddHeader>&amp;C&amp;"Times New Roman,Regular"BETHALTO COMMUNITY UNIT SCHOOL DISTRICT NO. 8
ITEMIZATION SCHEDULE
FOR THE YEAR ENDED JUNE 30, 2017</oddHeader>
    <oddFooter xml:space="preserve">&amp;C&amp;"Times New Roman,Regular"See Independent Auditor's Reports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6" sqref="E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ECCCB59-1B18-405A-94CA-AD0B01EEF048}" scale="110" colorId="8" showGridLines="0">
      <selection activeCell="E26" sqref="E26"/>
      <pageMargins left="0.75" right="0.75" top="1" bottom="0.5" header="0.5" footer="0.5"/>
      <printOptions horizontalCentered="1"/>
      <pageSetup scale="75" firstPageNumber="33" orientation="landscape" r:id="rId1"/>
      <headerFooter>
        <oddFooter xml:space="preserve">&amp;C&amp;"Times New Roman,Regular"See Independent Auditor's Reports
&amp;P
</oddFooter>
      </headerFooter>
    </customSheetView>
    <customSheetView guid="{000BB0D5-83FA-4AA2-8459-F5A61A7BD3C2}" scale="110" colorId="8" showGridLines="0">
      <selection activeCell="E26" sqref="E26"/>
      <pageMargins left="0.75" right="0.75" top="1" bottom="0.5" header="0.5" footer="0.5"/>
      <printOptions horizontalCentered="1"/>
      <pageSetup scale="75" firstPageNumber="33" orientation="landscape" r:id="rId2"/>
      <headerFooter>
        <oddFooter xml:space="preserve">&amp;C&amp;"Times New Roman,Regular"See Independent Auditor's Reports
&amp;P
</oddFooter>
      </headerFooter>
    </customSheetView>
  </customSheetViews>
  <phoneticPr fontId="9" type="noConversion"/>
  <printOptions horizontalCentered="1"/>
  <pageMargins left="0.75" right="0.75" top="1" bottom="0.5" header="0.5" footer="0.5"/>
  <pageSetup scale="75" firstPageNumber="33" orientation="landscape" r:id="rId3"/>
  <headerFooter>
    <oddFooter xml:space="preserve">&amp;C&amp;"Times New Roman,Regular"See Independent Auditor's Reports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customSheetViews>
    <customSheetView guid="{0ECCCB59-1B18-405A-94CA-AD0B01EEF048}" scale="110" showGridLines="0">
      <selection activeCell="E26" sqref="E26"/>
      <pageMargins left="0.75" right="0.75" top="1" bottom="0.5" header="0.5" footer="0.5"/>
      <printOptions horizontalCentered="1"/>
      <pageSetup scale="75" firstPageNumber="34" orientation="landscape" r:id="rId1"/>
      <headerFooter>
        <oddFooter xml:space="preserve">&amp;C&amp;"Times New Roman,Regular"See Independent Auditor's Reports
&amp;P
</oddFooter>
      </headerFooter>
    </customSheetView>
    <customSheetView guid="{000BB0D5-83FA-4AA2-8459-F5A61A7BD3C2}" scale="110" showGridLines="0">
      <selection activeCell="E26" sqref="E26"/>
      <pageMargins left="0.75" right="0.75" top="1" bottom="0.5" header="0.5" footer="0.5"/>
      <printOptions horizontalCentered="1"/>
      <pageSetup scale="75" firstPageNumber="34" orientation="landscape" r:id="rId2"/>
      <headerFooter>
        <oddFooter xml:space="preserve">&amp;C&amp;"Times New Roman,Regular"See Independent Auditor's Reports
&amp;P
</oddFooter>
      </headerFooter>
    </customSheetView>
  </customSheetViews>
  <phoneticPr fontId="9" type="noConversion"/>
  <printOptions horizontalCentered="1"/>
  <pageMargins left="0.75" right="0.75" top="1" bottom="0.5" header="0.5" footer="0.5"/>
  <pageSetup scale="75" firstPageNumber="34" orientation="landscape" r:id="rId3"/>
  <headerFooter>
    <oddFooter xml:space="preserve">&amp;C&amp;"Times New Roman,Regular"See Independent Auditor's Reports
&amp;P
</oddFooter>
  </headerFooter>
  <drawing r:id="rId4"/>
  <legacyDrawing r:id="rId5"/>
  <oleObjects>
    <mc:AlternateContent xmlns:mc="http://schemas.openxmlformats.org/markup-compatibility/2006">
      <mc:Choice Requires="x14">
        <oleObject progId="Acrobat Document" dvAspect="DVASPECT_ICON" shapeId="84993" r:id="rId6">
          <objectPr defaultSize="0" r:id="rId7">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E26" sqref="E2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1877</v>
      </c>
      <c r="B1" s="2452"/>
      <c r="C1" s="2452"/>
      <c r="D1" s="2452"/>
      <c r="E1" s="2452"/>
      <c r="F1" s="2453"/>
    </row>
    <row r="2" spans="1:8" ht="39.75" customHeight="1" x14ac:dyDescent="0.2">
      <c r="A2" s="2461" t="s">
        <v>2020</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1876</v>
      </c>
      <c r="B4" s="2468"/>
      <c r="C4" s="2468"/>
      <c r="D4" s="2468"/>
      <c r="E4" s="2468"/>
      <c r="F4" s="2469"/>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17126768</v>
      </c>
      <c r="C6" s="1574">
        <f>'Acct Summary 7-8'!D8</f>
        <v>1031148</v>
      </c>
      <c r="D6" s="1574">
        <f>'Acct Summary 7-8'!F8</f>
        <v>954163</v>
      </c>
      <c r="E6" s="1574">
        <f>'Acct Summary 7-8'!I8</f>
        <v>103348</v>
      </c>
      <c r="F6" s="1574">
        <f>SUM(B6:E6)</f>
        <v>19215427</v>
      </c>
    </row>
    <row r="7" spans="1:8" s="1575" customFormat="1" ht="14.25" customHeight="1" thickBot="1" x14ac:dyDescent="0.25">
      <c r="A7" s="1573" t="s">
        <v>1636</v>
      </c>
      <c r="B7" s="1576">
        <f>'Acct Summary 7-8'!C17</f>
        <v>18235349</v>
      </c>
      <c r="C7" s="1576">
        <f>'Acct Summary 7-8'!D17</f>
        <v>848323</v>
      </c>
      <c r="D7" s="1576">
        <f>'Acct Summary 7-8'!F17</f>
        <v>888943</v>
      </c>
      <c r="E7" s="1835"/>
      <c r="F7" s="1574">
        <f>SUM(B7:E7)</f>
        <v>19972615</v>
      </c>
    </row>
    <row r="8" spans="1:8" s="1575" customFormat="1" ht="14.25" thickTop="1" thickBot="1" x14ac:dyDescent="0.25">
      <c r="A8" s="1577" t="s">
        <v>1637</v>
      </c>
      <c r="B8" s="1578">
        <f>(B6-B7)</f>
        <v>-1108581</v>
      </c>
      <c r="C8" s="1578">
        <f>(C6-C7)</f>
        <v>182825</v>
      </c>
      <c r="D8" s="1578">
        <f>(D6-D7)</f>
        <v>65220</v>
      </c>
      <c r="E8" s="1576">
        <f>(E6-E7)</f>
        <v>103348</v>
      </c>
      <c r="F8" s="1579">
        <f>SUM(F6-F7)</f>
        <v>-757188</v>
      </c>
    </row>
    <row r="9" spans="1:8" s="1575" customFormat="1" ht="14.25" thickTop="1" thickBot="1" x14ac:dyDescent="0.25">
      <c r="A9" s="1580" t="s">
        <v>2021</v>
      </c>
      <c r="B9" s="1581">
        <f>'Acct Summary 7-8'!C81</f>
        <v>-272596</v>
      </c>
      <c r="C9" s="1581">
        <f>'Acct Summary 7-8'!D81</f>
        <v>443390</v>
      </c>
      <c r="D9" s="1581">
        <f>'Acct Summary 7-8'!F81</f>
        <v>-336566</v>
      </c>
      <c r="E9" s="1581">
        <f>'Acct Summary 7-8'!I81</f>
        <v>1993127</v>
      </c>
      <c r="F9" s="1660">
        <f>SUM(B9:E9)</f>
        <v>1827355</v>
      </c>
    </row>
    <row r="10" spans="1:8" ht="16.5" customHeight="1" thickTop="1" x14ac:dyDescent="0.2">
      <c r="A10" s="1582"/>
      <c r="B10" s="1583"/>
      <c r="C10" s="245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1" customFormat="1" hidden="1" x14ac:dyDescent="0.2">
      <c r="A14" s="2454" t="s">
        <v>1949</v>
      </c>
      <c r="B14" s="2454"/>
      <c r="C14" s="2454"/>
      <c r="D14" s="2454"/>
      <c r="E14" s="2454"/>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customSheetViews>
    <customSheetView guid="{0ECCCB59-1B18-405A-94CA-AD0B01EEF048}" scale="110" showGridLines="0" zeroValues="0" hiddenRows="1">
      <selection activeCell="E26" sqref="E26"/>
      <pageMargins left="0.75" right="0.75" top="1.5" bottom="0.5" header="0.5" footer="0.5"/>
      <printOptions horizontalCentered="1"/>
      <pageSetup firstPageNumber="19" fitToHeight="0" orientation="landscape" r:id="rId1"/>
      <headerFooter>
        <oddHeader>&amp;C&amp;"Times New Roman,Regular"BETHALTO COMMUNITY UNIT SCHOOL DISTRICT NO. 8
DEFICIT ANNUAL FINANCIAL REPORT (AFR) SUMMARY INFORMATION
FOR THE YEAR ENDED JUNE 30, 2017</oddHeader>
        <oddFooter xml:space="preserve">&amp;C&amp;"Times New Roman,Regular"See Independent Auditor's Reports
&amp;P
</oddFooter>
      </headerFooter>
    </customSheetView>
    <customSheetView guid="{000BB0D5-83FA-4AA2-8459-F5A61A7BD3C2}" scale="110" showGridLines="0" zeroValues="0" hiddenRows="1">
      <selection activeCell="E26" sqref="E26"/>
      <pageMargins left="0.75" right="0.75" top="1.5" bottom="0.5" header="0.5" footer="0.5"/>
      <printOptions horizontalCentered="1"/>
      <pageSetup firstPageNumber="19" fitToHeight="0" orientation="landscape" r:id="rId2"/>
      <headerFooter>
        <oddHeader>&amp;C&amp;"Times New Roman,Regular"BETHALTO COMMUNITY UNIT SCHOOL DISTRICT NO. 8
DEFICIT ANNUAL FINANCIAL REPORT (AFR) SUMMARY INFORMATION
FOR THE YEAR ENDED JUNE 30, 2017</oddHeader>
        <oddFooter xml:space="preserve">&amp;C&amp;"Times New Roman,Regular"See Independent Auditor's Reports
&amp;P
</oddFooter>
      </headerFooter>
    </customSheetView>
  </customSheetViews>
  <mergeCells count="6">
    <mergeCell ref="A1:F1"/>
    <mergeCell ref="A14:E14"/>
    <mergeCell ref="C10:F13"/>
    <mergeCell ref="A2:F2"/>
    <mergeCell ref="A3:F3"/>
    <mergeCell ref="A4:F4"/>
  </mergeCells>
  <printOptions horizontalCentered="1"/>
  <pageMargins left="0.75" right="0.75" top="1.5" bottom="0.5" header="0.5" footer="0.5"/>
  <pageSetup firstPageNumber="19" fitToHeight="0" orientation="landscape" r:id="rId3"/>
  <headerFooter>
    <oddHeader>&amp;C&amp;"Times New Roman,Regular"BETHALTO COMMUNITY UNIT SCHOOL DISTRICT NO. 8
DEFICIT ANNUAL FINANCIAL REPORT (AFR) SUMMARY INFORMATION
FOR THE YEAR ENDED JUNE 30, 2017</oddHeader>
    <oddFooter xml:space="preserve">&amp;C&amp;"Times New Roman,Regular"See Independent Auditor's Reports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0"/>
      <c r="B8" s="2471"/>
      <c r="C8" s="2471"/>
      <c r="D8" s="2472"/>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5" t="s">
        <v>1889</v>
      </c>
      <c r="D11" s="2476"/>
    </row>
    <row r="12" spans="1:4" s="4" customFormat="1" ht="12.75" x14ac:dyDescent="0.2">
      <c r="A12" s="1892"/>
      <c r="B12" s="226"/>
      <c r="C12" s="1891" t="s">
        <v>1888</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8" t="s">
        <v>354</v>
      </c>
      <c r="D27" s="2479"/>
    </row>
    <row r="28" spans="1:4" ht="12.75" x14ac:dyDescent="0.2">
      <c r="A28" s="229"/>
      <c r="B28" s="230">
        <v>2</v>
      </c>
      <c r="C28" s="2477" t="s">
        <v>1912</v>
      </c>
      <c r="D28" s="232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0" t="s">
        <v>616</v>
      </c>
      <c r="D49" s="2481"/>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3" t="s">
        <v>900</v>
      </c>
      <c r="D62" s="2474"/>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3" t="s">
        <v>758</v>
      </c>
      <c r="D76" s="2474"/>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customSheetViews>
    <customSheetView guid="{0ECCCB59-1B18-405A-94CA-AD0B01EEF048}" scale="110" colorId="8" showGridLines="0" hiddenRows="1">
      <selection activeCell="E26" sqref="E26"/>
      <pageMargins left="0.75" right="0.75" top="1" bottom="0.5" header="0.5" footer="0.5"/>
      <printOptions horizontalCentered="1"/>
      <pageSetup scale="75" firstPageNumber="32" orientation="landscape" r:id="rId1"/>
      <headerFooter>
        <oddFooter xml:space="preserve">&amp;C&amp;"Times New Roman,Regular"See Independent Auditor's Reports
&amp;P
</oddFooter>
      </headerFooter>
    </customSheetView>
    <customSheetView guid="{000BB0D5-83FA-4AA2-8459-F5A61A7BD3C2}" scale="110" colorId="8" showGridLines="0" hiddenRows="1">
      <selection activeCell="E26" sqref="E26"/>
      <pageMargins left="0.75" right="0.75" top="1" bottom="0.5" header="0.5" footer="0.5"/>
      <printOptions horizontalCentered="1"/>
      <pageSetup scale="75" firstPageNumber="32" orientation="landscape" r:id="rId2"/>
      <headerFooter>
        <oddFooter xml:space="preserve">&amp;C&amp;"Times New Roman,Regular"See Independent Auditor's Reports
&amp;P
</oddFooter>
      </headerFooter>
    </customSheetView>
  </customSheetViews>
  <mergeCells count="7">
    <mergeCell ref="A8:D8"/>
    <mergeCell ref="C62:D62"/>
    <mergeCell ref="C76:D76"/>
    <mergeCell ref="C11:D11"/>
    <mergeCell ref="C28:D28"/>
    <mergeCell ref="C27:D27"/>
    <mergeCell ref="C49:D49"/>
  </mergeCells>
  <phoneticPr fontId="9" type="noConversion"/>
  <printOptions horizontalCentered="1"/>
  <pageMargins left="0.75" right="0.75" top="1" bottom="0.5" header="0.5" footer="0.5"/>
  <pageSetup scale="75" firstPageNumber="32" orientation="landscape" r:id="rId3"/>
  <headerFooter>
    <oddFooter xml:space="preserve">&amp;C&amp;"Times New Roman,Regular"See Independent Auditor's Reports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E26" sqref="E2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2022</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4" t="str">
        <f>COVER!A17</f>
        <v>Bethalto CUSD 8</v>
      </c>
      <c r="B7" s="2495"/>
      <c r="C7" s="2495"/>
      <c r="D7" s="2507"/>
      <c r="E7" s="2508">
        <f>COVER!A13</f>
        <v>41057008026</v>
      </c>
      <c r="F7" s="2509"/>
      <c r="G7" s="2510" t="str">
        <f>COVER!T23</f>
        <v>060-007219</v>
      </c>
      <c r="H7" s="2511"/>
      <c r="I7" s="2511"/>
      <c r="J7" s="2511"/>
      <c r="K7" s="2511"/>
      <c r="L7" s="2512"/>
    </row>
    <row r="8" spans="1:29" ht="13.5" customHeight="1" x14ac:dyDescent="0.2">
      <c r="A8" s="2006" t="s">
        <v>1904</v>
      </c>
      <c r="B8" s="1958"/>
      <c r="C8" s="1948"/>
      <c r="D8" s="1948"/>
      <c r="E8" s="1960"/>
      <c r="F8" s="1949"/>
      <c r="G8" s="2009" t="s">
        <v>1387</v>
      </c>
      <c r="H8" s="1279"/>
      <c r="I8" s="1279"/>
      <c r="J8" s="1279"/>
      <c r="K8" s="1279"/>
      <c r="L8" s="1950"/>
    </row>
    <row r="9" spans="1:29" ht="13.5" customHeight="1" x14ac:dyDescent="0.2">
      <c r="A9" s="2513"/>
      <c r="B9" s="2483"/>
      <c r="C9" s="2483"/>
      <c r="D9" s="2483"/>
      <c r="E9" s="2483"/>
      <c r="F9" s="2514"/>
      <c r="G9" s="2482" t="str">
        <f>COVER!T13</f>
        <v>DENNIS ROSE &amp; ASSOCIATES, P.C.</v>
      </c>
      <c r="H9" s="2501"/>
      <c r="I9" s="2501"/>
      <c r="J9" s="2501"/>
      <c r="K9" s="2501"/>
      <c r="L9" s="2515"/>
    </row>
    <row r="10" spans="1:29" ht="13.5" customHeight="1" x14ac:dyDescent="0.2">
      <c r="A10" s="2491">
        <f>COVER!A38</f>
        <v>0</v>
      </c>
      <c r="B10" s="2492"/>
      <c r="C10" s="2492"/>
      <c r="D10" s="2492"/>
      <c r="E10" s="2492"/>
      <c r="F10" s="2493"/>
      <c r="G10" s="2482" t="str">
        <f>COVER!T17</f>
        <v>1904 STATE STREET</v>
      </c>
      <c r="H10" s="2484"/>
      <c r="I10" s="2484"/>
      <c r="J10" s="2484"/>
      <c r="K10" s="2484"/>
      <c r="L10" s="2497"/>
    </row>
    <row r="11" spans="1:29" ht="13.5" customHeight="1" x14ac:dyDescent="0.2">
      <c r="A11" s="2006" t="s">
        <v>1906</v>
      </c>
      <c r="B11" s="1958"/>
      <c r="C11" s="1948"/>
      <c r="D11" s="1960"/>
      <c r="E11" s="1948"/>
      <c r="F11" s="1949"/>
      <c r="G11" s="2482" t="str">
        <f>COVER!T19</f>
        <v>ALTON</v>
      </c>
      <c r="H11" s="2484"/>
      <c r="I11" s="2484"/>
      <c r="J11" s="2001" t="str">
        <f>COVER!X19</f>
        <v>IL</v>
      </c>
      <c r="K11" s="2001">
        <f>COVER!Z19</f>
        <v>62002</v>
      </c>
      <c r="L11" s="2000"/>
    </row>
    <row r="12" spans="1:29" ht="13.5" customHeight="1" x14ac:dyDescent="0.2">
      <c r="A12" s="2498" t="s">
        <v>1905</v>
      </c>
      <c r="B12" s="2499"/>
      <c r="C12" s="2499"/>
      <c r="D12" s="2499"/>
      <c r="E12" s="2499"/>
      <c r="F12" s="2500"/>
      <c r="G12" s="1917"/>
      <c r="H12" s="1295"/>
      <c r="I12" s="1295"/>
      <c r="J12" s="1295"/>
      <c r="K12" s="1295"/>
      <c r="L12" s="1918"/>
    </row>
    <row r="13" spans="1:29" ht="13.5" customHeight="1" x14ac:dyDescent="0.2">
      <c r="A13" s="2482"/>
      <c r="B13" s="2501"/>
      <c r="C13" s="2501"/>
      <c r="D13" s="2501"/>
      <c r="E13" s="1294"/>
      <c r="F13" s="2002"/>
      <c r="G13" s="2010" t="s">
        <v>1907</v>
      </c>
      <c r="H13" s="1951"/>
      <c r="I13" s="2502" t="str">
        <f>COVER!T25</f>
        <v>DROSECPA@DRA-CPA.COM</v>
      </c>
      <c r="J13" s="2503"/>
      <c r="K13" s="2503"/>
      <c r="L13" s="2504"/>
    </row>
    <row r="14" spans="1:29" ht="13.5" customHeight="1" x14ac:dyDescent="0.2">
      <c r="A14" s="2482" t="str">
        <f>COVER!A19</f>
        <v>610 TEXAS BLVD</v>
      </c>
      <c r="B14" s="2483"/>
      <c r="C14" s="2483"/>
      <c r="D14" s="2483"/>
      <c r="E14" s="1999">
        <v>0</v>
      </c>
      <c r="F14" s="1293"/>
      <c r="G14" s="2011" t="s">
        <v>1386</v>
      </c>
      <c r="H14" s="1279"/>
      <c r="I14" s="1279"/>
      <c r="J14" s="1279"/>
      <c r="K14" s="1279"/>
      <c r="L14" s="1950"/>
    </row>
    <row r="15" spans="1:29" ht="13.5" customHeight="1" x14ac:dyDescent="0.2">
      <c r="A15" s="2482" t="str">
        <f>COVER!A21</f>
        <v xml:space="preserve">BETHALTO  </v>
      </c>
      <c r="B15" s="2484"/>
      <c r="C15" s="2484"/>
      <c r="D15" s="1278"/>
      <c r="E15" s="1919"/>
      <c r="F15" s="1292"/>
      <c r="G15" s="1998" t="str">
        <f>COVER!T15</f>
        <v>DENNIS ROSE</v>
      </c>
      <c r="H15" s="1279"/>
      <c r="I15" s="1279"/>
      <c r="J15" s="1279"/>
      <c r="K15" s="1279"/>
      <c r="L15" s="1950"/>
    </row>
    <row r="16" spans="1:29" ht="12.2" customHeight="1" x14ac:dyDescent="0.2">
      <c r="A16" s="1998"/>
      <c r="B16" s="1501"/>
      <c r="C16" s="2001">
        <f>COVER!A25</f>
        <v>62010</v>
      </c>
      <c r="D16" s="2001"/>
      <c r="E16" s="2001"/>
      <c r="F16" s="2002"/>
      <c r="G16" s="2485"/>
      <c r="H16" s="2486"/>
      <c r="I16" s="2486"/>
      <c r="J16" s="2486"/>
      <c r="K16" s="2486"/>
      <c r="L16" s="2487"/>
    </row>
    <row r="17" spans="1:13" ht="12.2" customHeight="1" x14ac:dyDescent="0.2">
      <c r="A17" s="2488"/>
      <c r="B17" s="2489"/>
      <c r="C17" s="2489"/>
      <c r="D17" s="2489"/>
      <c r="E17" s="2489"/>
      <c r="F17" s="2490"/>
      <c r="G17" s="2011" t="s">
        <v>1385</v>
      </c>
      <c r="H17" s="1279"/>
      <c r="I17" s="1279"/>
      <c r="J17" s="1279"/>
      <c r="K17" s="2012" t="s">
        <v>1384</v>
      </c>
      <c r="L17" s="1949"/>
      <c r="M17" s="1291"/>
    </row>
    <row r="18" spans="1:13" ht="12.2" customHeight="1" x14ac:dyDescent="0.2">
      <c r="A18" s="2491"/>
      <c r="B18" s="2492"/>
      <c r="C18" s="2492"/>
      <c r="D18" s="2492"/>
      <c r="E18" s="2492"/>
      <c r="F18" s="2493"/>
      <c r="G18" s="2494" t="str">
        <f>COVER!T21</f>
        <v>618-465-4999</v>
      </c>
      <c r="H18" s="2495"/>
      <c r="I18" s="2495"/>
      <c r="J18" s="2495"/>
      <c r="K18" s="2494" t="str">
        <f>COVER!X21</f>
        <v>618-465-5050</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customSheetViews>
    <customSheetView guid="{0ECCCB59-1B18-405A-94CA-AD0B01EEF048}" scale="110" showGridLines="0" zeroValues="0">
      <selection activeCell="E26" sqref="E26"/>
      <pageMargins left="0.75" right="0.75" top="1" bottom="0.5" header="0.5" footer="0.5"/>
      <printOptions horizontalCentered="1"/>
      <pageSetup scale="85" firstPageNumber="35" fitToHeight="0" orientation="portrait" r:id="rId1"/>
      <headerFooter>
        <oddFooter xml:space="preserve">&amp;C&amp;"Times New Roman,Regular"See Independent Auditor's Reports
&amp;P
</oddFooter>
      </headerFooter>
    </customSheetView>
    <customSheetView guid="{000BB0D5-83FA-4AA2-8459-F5A61A7BD3C2}" scale="110" showGridLines="0" zeroValues="0">
      <selection activeCell="E26" sqref="E26"/>
      <pageMargins left="0.75" right="0.75" top="1" bottom="0.5" header="0.5" footer="0.5"/>
      <printOptions horizontalCentered="1"/>
      <pageSetup scale="85" firstPageNumber="35" fitToHeight="0" orientation="portrait" r:id="rId2"/>
      <headerFooter>
        <oddFooter xml:space="preserve">&amp;C&amp;"Times New Roman,Regular"See Independent Auditor's Reports
&amp;P
</oddFoot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pageMargins left="0.75" right="0.75" top="1" bottom="0.5" header="0.5" footer="0.5"/>
  <pageSetup scale="85" firstPageNumber="58" fitToHeight="0" orientation="portrait" r:id="rId3"/>
  <headerFooter>
    <oddFooter xml:space="preserve">&amp;C&amp;"Times New Roman,Regular"See Independent Auditor's Reports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view="pageBreakPreview" zoomScale="60" zoomScaleNormal="100" workbookViewId="0">
      <selection activeCell="E26" sqref="E26"/>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6" t="str">
        <f>'Single Audit Cover'!A7</f>
        <v>Bethalto CUSD 8</v>
      </c>
      <c r="B1" s="2517"/>
      <c r="C1" s="2517"/>
      <c r="D1" s="2517"/>
    </row>
    <row r="2" spans="1:11" s="2005" customFormat="1" ht="12.75" x14ac:dyDescent="0.2">
      <c r="A2" s="2518">
        <f>'Single Audit Cover'!E7</f>
        <v>41057008026</v>
      </c>
      <c r="B2" s="2519"/>
      <c r="C2" s="2519"/>
      <c r="D2" s="2519"/>
    </row>
    <row r="3" spans="1:11" s="2005" customFormat="1" ht="12.75" x14ac:dyDescent="0.2">
      <c r="A3" s="2516" t="s">
        <v>1898</v>
      </c>
      <c r="B3" s="2517"/>
      <c r="C3" s="2517"/>
      <c r="D3" s="2517"/>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2050</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customSheetViews>
    <customSheetView guid="{0ECCCB59-1B18-405A-94CA-AD0B01EEF048}" scale="60" showPageBreaks="1" showGridLines="0" printArea="1" view="pageBreakPreview">
      <selection activeCell="E26" sqref="E26"/>
      <pageMargins left="0.75" right="0.75" top="1" bottom="0.5" header="0.5" footer="0.5"/>
      <printOptions horizontalCentered="1"/>
      <pageSetup scale="64" firstPageNumber="36" fitToHeight="0" orientation="portrait" r:id="rId1"/>
      <headerFooter>
        <oddFooter xml:space="preserve">&amp;C&amp;"Times New Roman,Regular"See Independent Auditor's Reports
&amp;P
</oddFooter>
      </headerFooter>
    </customSheetView>
    <customSheetView guid="{000BB0D5-83FA-4AA2-8459-F5A61A7BD3C2}" scale="60" showPageBreaks="1" showGridLines="0" printArea="1" view="pageBreakPreview">
      <selection activeCell="E26" sqref="E26"/>
      <pageMargins left="0.75" right="0.75" top="1" bottom="0.5" header="0.5" footer="0.5"/>
      <printOptions horizontalCentered="1"/>
      <pageSetup scale="64" firstPageNumber="36" fitToHeight="0" orientation="portrait" r:id="rId2"/>
      <headerFooter>
        <oddFooter xml:space="preserve">&amp;C&amp;"Times New Roman,Regular"See Independent Auditor's Reports
&amp;P
</oddFooter>
      </headerFooter>
    </customSheetView>
  </customSheetViews>
  <mergeCells count="3">
    <mergeCell ref="A1:D1"/>
    <mergeCell ref="A2:D2"/>
    <mergeCell ref="A3:D3"/>
  </mergeCells>
  <hyperlinks>
    <hyperlink ref="D29" r:id="rId3"/>
    <hyperlink ref="D60" r:id="rId4" display="        Verify Non-Cash Commodities amount on ISBE web site: https://www.isbe.net/Pages/School-Nutrition-Programs-Food-Distribution.aspx"/>
    <hyperlink ref="D64" r:id="rId5"/>
    <hyperlink ref="D68" r:id="rId6"/>
  </hyperlinks>
  <printOptions horizontalCentered="1"/>
  <pageMargins left="0.75" right="0.75" top="1" bottom="0.5" header="0.5" footer="0.5"/>
  <pageSetup scale="64" firstPageNumber="36" fitToHeight="0" orientation="portrait" r:id="rId7"/>
  <headerFooter>
    <oddFooter xml:space="preserve">&amp;C&amp;"Times New Roman,Regular"See Independent Auditor's Reports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Bethalto CUSD 8</v>
      </c>
      <c r="B1" s="2522"/>
      <c r="C1" s="2522"/>
      <c r="D1" s="2522"/>
      <c r="E1" s="2522"/>
    </row>
    <row r="2" spans="1:5" x14ac:dyDescent="0.2">
      <c r="A2" s="2523">
        <f>'Single Audit Cover'!E7</f>
        <v>41057008026</v>
      </c>
      <c r="B2" s="2523"/>
      <c r="C2" s="2523"/>
      <c r="D2" s="2523"/>
      <c r="E2" s="2523"/>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v>2312509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v>130297</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-76190</v>
      </c>
    </row>
    <row r="19" spans="1:4" ht="13.5" thickBot="1" x14ac:dyDescent="0.25">
      <c r="A19" s="2023" t="s">
        <v>1452</v>
      </c>
      <c r="D19" s="1343">
        <f>SUM(D10:D17)</f>
        <v>2366616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t="s">
        <v>2110</v>
      </c>
      <c r="B24" s="2525"/>
      <c r="D24" s="1336">
        <v>-130297</v>
      </c>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2236319</v>
      </c>
    </row>
    <row r="33" spans="1:4" x14ac:dyDescent="0.2">
      <c r="D33" s="1340"/>
    </row>
    <row r="34" spans="1:4" x14ac:dyDescent="0.2">
      <c r="A34" s="1331" t="s">
        <v>1449</v>
      </c>
    </row>
    <row r="35" spans="1:4" x14ac:dyDescent="0.2">
      <c r="A35" s="1331" t="s">
        <v>1448</v>
      </c>
      <c r="B35" s="1333" t="s">
        <v>1447</v>
      </c>
      <c r="D35" s="1339">
        <v>2236319</v>
      </c>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5">
        <f>SUM(D35:D45)</f>
        <v>2236319</v>
      </c>
    </row>
    <row r="49" spans="2:4" x14ac:dyDescent="0.2">
      <c r="B49" s="1334" t="s">
        <v>1443</v>
      </c>
      <c r="C49" s="1334"/>
      <c r="D49" s="1915">
        <f>D32-D47</f>
        <v>0</v>
      </c>
    </row>
  </sheetData>
  <customSheetViews>
    <customSheetView guid="{0ECCCB59-1B18-405A-94CA-AD0B01EEF048}" scale="110" showGridLines="0">
      <selection activeCell="E26" sqref="E26"/>
      <pageMargins left="0.75" right="0.75" top="1" bottom="0.5" header="0.5" footer="0.5"/>
      <printOptions horizontalCentered="1"/>
      <pageSetup firstPageNumber="37" orientation="portrait" r:id="rId1"/>
      <headerFooter>
        <oddFooter xml:space="preserve">&amp;C&amp;"Times New Roman,Regular"See Independent Auditor's Reports
&amp;P
</oddFooter>
      </headerFooter>
    </customSheetView>
    <customSheetView guid="{000BB0D5-83FA-4AA2-8459-F5A61A7BD3C2}" scale="110" showGridLines="0">
      <selection activeCell="E26" sqref="E26"/>
      <pageMargins left="0.75" right="0.75" top="1" bottom="0.5" header="0.5" footer="0.5"/>
      <printOptions horizontalCentered="1"/>
      <pageSetup firstPageNumber="37" orientation="portrait" r:id="rId2"/>
      <headerFooter>
        <oddFooter xml:space="preserve">&amp;C&amp;"Times New Roman,Regular"See Independent Auditor's Reports
&amp;P
</oddFoot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pageMargins left="0.75" right="0.75" top="1" bottom="0.5" header="0.5" footer="0.5"/>
  <pageSetup firstPageNumber="37" orientation="portrait" r:id="rId3"/>
  <headerFooter>
    <oddFooter xml:space="preserve">&amp;C&amp;"Times New Roman,Regular"See Independent Auditor's Reports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M20" sqref="M20"/>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Bethalto CUSD 8</v>
      </c>
      <c r="C1" s="2527"/>
      <c r="D1" s="2527"/>
      <c r="E1" s="2527"/>
      <c r="F1" s="2527"/>
      <c r="G1" s="2527"/>
      <c r="H1" s="2527"/>
      <c r="I1" s="2527"/>
      <c r="J1" s="2527"/>
      <c r="K1" s="2527"/>
      <c r="L1" s="2527"/>
    </row>
    <row r="2" spans="2:13" ht="15" x14ac:dyDescent="0.2">
      <c r="B2" s="2528">
        <f>'Single Audit Cover'!E7</f>
        <v>41057008026</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2111</v>
      </c>
      <c r="C11" s="1377"/>
      <c r="D11" s="1376"/>
      <c r="E11" s="1375"/>
      <c r="F11" s="1375"/>
      <c r="G11" s="1375"/>
      <c r="H11" s="1375"/>
      <c r="I11" s="1375"/>
      <c r="J11" s="1375"/>
      <c r="K11" s="1375">
        <f>+G11+H11+J11</f>
        <v>0</v>
      </c>
      <c r="L11" s="1375"/>
    </row>
    <row r="12" spans="2:13" ht="20.100000000000001" customHeight="1" x14ac:dyDescent="0.2">
      <c r="B12" s="1374" t="s">
        <v>2112</v>
      </c>
      <c r="C12" s="1373"/>
      <c r="D12" s="1372"/>
      <c r="E12" s="1371"/>
      <c r="F12" s="1371"/>
      <c r="G12" s="1371"/>
      <c r="H12" s="1371"/>
      <c r="I12" s="1371"/>
      <c r="J12" s="1371"/>
      <c r="K12" s="1375">
        <f t="shared" ref="K12:K25" si="0">+G12+H12+J12</f>
        <v>0</v>
      </c>
      <c r="L12" s="1371"/>
    </row>
    <row r="13" spans="2:13" ht="20.100000000000001" customHeight="1" x14ac:dyDescent="0.2">
      <c r="B13" s="1374" t="s">
        <v>2172</v>
      </c>
      <c r="C13" s="1373" t="s">
        <v>2113</v>
      </c>
      <c r="D13" s="1372" t="s">
        <v>2114</v>
      </c>
      <c r="E13" s="1371"/>
      <c r="F13" s="1371">
        <v>246899</v>
      </c>
      <c r="G13" s="1371"/>
      <c r="H13" s="1371">
        <v>654907</v>
      </c>
      <c r="I13" s="1371"/>
      <c r="J13" s="1371"/>
      <c r="K13" s="1375">
        <f t="shared" si="0"/>
        <v>654907</v>
      </c>
      <c r="L13" s="1371">
        <v>857151</v>
      </c>
    </row>
    <row r="14" spans="2:13" ht="20.100000000000001" customHeight="1" x14ac:dyDescent="0.2">
      <c r="B14" s="1374" t="s">
        <v>2172</v>
      </c>
      <c r="C14" s="1373" t="s">
        <v>2113</v>
      </c>
      <c r="D14" s="1372" t="s">
        <v>2115</v>
      </c>
      <c r="E14" s="1371">
        <v>477610</v>
      </c>
      <c r="F14" s="1371">
        <v>400614</v>
      </c>
      <c r="G14" s="1371">
        <v>670695</v>
      </c>
      <c r="H14" s="1371">
        <v>207529</v>
      </c>
      <c r="I14" s="1371"/>
      <c r="J14" s="1371"/>
      <c r="K14" s="1375">
        <f t="shared" si="0"/>
        <v>878224</v>
      </c>
      <c r="L14" s="1371">
        <v>878224</v>
      </c>
    </row>
    <row r="15" spans="2:13" ht="20.100000000000001" customHeight="1" x14ac:dyDescent="0.2">
      <c r="B15" s="1374" t="s">
        <v>2116</v>
      </c>
      <c r="C15" s="1373" t="s">
        <v>2118</v>
      </c>
      <c r="D15" s="1372" t="s">
        <v>2119</v>
      </c>
      <c r="E15" s="1371"/>
      <c r="F15" s="1371">
        <v>44649</v>
      </c>
      <c r="G15" s="1371"/>
      <c r="H15" s="1371">
        <v>98184</v>
      </c>
      <c r="I15" s="1371"/>
      <c r="J15" s="1371"/>
      <c r="K15" s="1375">
        <f t="shared" si="0"/>
        <v>98184</v>
      </c>
      <c r="L15" s="1371">
        <v>116165</v>
      </c>
    </row>
    <row r="16" spans="2:13" ht="20.100000000000001" customHeight="1" x14ac:dyDescent="0.2">
      <c r="B16" s="1374" t="s">
        <v>2117</v>
      </c>
      <c r="C16" s="1373" t="s">
        <v>2118</v>
      </c>
      <c r="D16" s="1372" t="s">
        <v>2120</v>
      </c>
      <c r="E16" s="1371">
        <v>64189</v>
      </c>
      <c r="F16" s="1371">
        <v>50761</v>
      </c>
      <c r="G16" s="1371">
        <v>108084</v>
      </c>
      <c r="H16" s="1371">
        <v>6866</v>
      </c>
      <c r="I16" s="1371"/>
      <c r="J16" s="1371"/>
      <c r="K16" s="1375">
        <f t="shared" si="0"/>
        <v>114950</v>
      </c>
      <c r="L16" s="1371">
        <v>114950</v>
      </c>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t="s">
        <v>2121</v>
      </c>
      <c r="C19" s="1373"/>
      <c r="D19" s="1372"/>
      <c r="E19" s="1371"/>
      <c r="F19" s="1371"/>
      <c r="G19" s="1371"/>
      <c r="H19" s="1371"/>
      <c r="I19" s="1371"/>
      <c r="J19" s="1371"/>
      <c r="K19" s="1375">
        <f t="shared" si="0"/>
        <v>0</v>
      </c>
      <c r="L19" s="1371"/>
    </row>
    <row r="20" spans="2:13" ht="20.100000000000001" customHeight="1" x14ac:dyDescent="0.2">
      <c r="B20" s="1374" t="s">
        <v>2122</v>
      </c>
      <c r="C20" s="1373"/>
      <c r="D20" s="1372"/>
      <c r="E20" s="1371"/>
      <c r="F20" s="1371"/>
      <c r="G20" s="1371"/>
      <c r="H20" s="1371"/>
      <c r="I20" s="1371"/>
      <c r="J20" s="1371"/>
      <c r="K20" s="1375">
        <f t="shared" si="0"/>
        <v>0</v>
      </c>
      <c r="L20" s="1371"/>
    </row>
    <row r="21" spans="2:13" ht="20.100000000000001" customHeight="1" x14ac:dyDescent="0.2">
      <c r="B21" s="1374" t="s">
        <v>2123</v>
      </c>
      <c r="C21" s="1373">
        <v>84.048000000000002</v>
      </c>
      <c r="D21" s="1372" t="s">
        <v>2124</v>
      </c>
      <c r="E21" s="1371"/>
      <c r="F21" s="1371">
        <v>23208</v>
      </c>
      <c r="G21" s="1371"/>
      <c r="H21" s="1371">
        <v>23208</v>
      </c>
      <c r="I21" s="1371"/>
      <c r="J21" s="1371"/>
      <c r="K21" s="1375">
        <f t="shared" si="0"/>
        <v>23208</v>
      </c>
      <c r="L21" s="1371">
        <v>23208</v>
      </c>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customSheetViews>
    <customSheetView guid="{0ECCCB59-1B18-405A-94CA-AD0B01EEF048}" scale="130" showGridLines="0" topLeftCell="A5">
      <selection activeCell="E26" sqref="E26"/>
      <pageMargins left="0.75" right="0.75" top="1" bottom="0.5" header="0.5" footer="0.5"/>
      <printOptions horizontalCentered="1"/>
      <pageSetup scale="73" firstPageNumber="38" orientation="landscape" r:id="rId1"/>
      <headerFooter>
        <oddFooter xml:space="preserve">&amp;C&amp;"Times New Roman,Regular"See Independent Auditor's Reports
&amp;P
</oddFooter>
      </headerFooter>
    </customSheetView>
    <customSheetView guid="{000BB0D5-83FA-4AA2-8459-F5A61A7BD3C2}" scale="130" showGridLines="0" topLeftCell="A5">
      <selection activeCell="E26" sqref="E26"/>
      <pageMargins left="0.75" right="0.75" top="1" bottom="0.5" header="0.5" footer="0.5"/>
      <printOptions horizontalCentered="1"/>
      <pageSetup scale="73" firstPageNumber="38" orientation="landscape" r:id="rId2"/>
      <headerFooter>
        <oddFooter xml:space="preserve">&amp;C&amp;"Times New Roman,Regular"See Independent Auditor's Reports
&amp;P
</oddFooter>
      </headerFooter>
    </customSheetView>
  </customSheetViews>
  <mergeCells count="4">
    <mergeCell ref="B1:L1"/>
    <mergeCell ref="B2:L2"/>
    <mergeCell ref="B3:L3"/>
    <mergeCell ref="B4:L4"/>
  </mergeCells>
  <printOptions horizontalCentered="1"/>
  <pageMargins left="0.75" right="0.75" top="1" bottom="0.5" header="0.5" footer="0.5"/>
  <pageSetup scale="73" firstPageNumber="38" orientation="landscape" r:id="rId3"/>
  <headerFooter>
    <oddFooter xml:space="preserve">&amp;C&amp;"Times New Roman,Regular"See Independent Auditor's Reports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L14" sqref="L14"/>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Bethalto CUSD 8</v>
      </c>
      <c r="C1" s="2527"/>
      <c r="D1" s="2527"/>
      <c r="E1" s="2527"/>
      <c r="F1" s="2527"/>
      <c r="G1" s="2527"/>
      <c r="H1" s="2527"/>
      <c r="I1" s="2527"/>
      <c r="J1" s="2527"/>
      <c r="K1" s="2527"/>
      <c r="L1" s="2527"/>
    </row>
    <row r="2" spans="2:13" ht="15" x14ac:dyDescent="0.2">
      <c r="B2" s="2528">
        <f>'Single Audit Cover'!E7</f>
        <v>41057008026</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2125</v>
      </c>
      <c r="C11" s="1377"/>
      <c r="D11" s="1376"/>
      <c r="E11" s="1375"/>
      <c r="F11" s="1375"/>
      <c r="G11" s="1375"/>
      <c r="H11" s="1375"/>
      <c r="I11" s="1375"/>
      <c r="J11" s="1375"/>
      <c r="K11" s="1375">
        <f>+G11+H11+J11</f>
        <v>0</v>
      </c>
      <c r="L11" s="1375"/>
    </row>
    <row r="12" spans="2:13" ht="20.100000000000001" customHeight="1" x14ac:dyDescent="0.2">
      <c r="B12" s="1374" t="s">
        <v>2126</v>
      </c>
      <c r="C12" s="1373"/>
      <c r="D12" s="1372"/>
      <c r="E12" s="1371"/>
      <c r="F12" s="1371"/>
      <c r="G12" s="1371"/>
      <c r="H12" s="1371"/>
      <c r="I12" s="1371"/>
      <c r="J12" s="1371"/>
      <c r="K12" s="1375">
        <f t="shared" ref="K12:K25" si="0">+G12+H12+J12</f>
        <v>0</v>
      </c>
      <c r="L12" s="1371"/>
    </row>
    <row r="13" spans="2:13" ht="20.100000000000001" customHeight="1" x14ac:dyDescent="0.2">
      <c r="B13" s="1374" t="s">
        <v>2127</v>
      </c>
      <c r="C13" s="1373">
        <v>84.027000000000001</v>
      </c>
      <c r="D13" s="1372" t="s">
        <v>2129</v>
      </c>
      <c r="E13" s="1371"/>
      <c r="F13" s="1371">
        <v>545314</v>
      </c>
      <c r="G13" s="1371"/>
      <c r="H13" s="1371">
        <v>545314</v>
      </c>
      <c r="I13" s="1371"/>
      <c r="J13" s="1371"/>
      <c r="K13" s="1375">
        <f t="shared" si="0"/>
        <v>545314</v>
      </c>
      <c r="L13" s="1371">
        <v>545314</v>
      </c>
    </row>
    <row r="14" spans="2:13" ht="20.100000000000001" customHeight="1" x14ac:dyDescent="0.2">
      <c r="B14" s="1374" t="s">
        <v>2128</v>
      </c>
      <c r="C14" s="1373">
        <v>84.173000000000002</v>
      </c>
      <c r="D14" s="1372" t="s">
        <v>2130</v>
      </c>
      <c r="E14" s="1371"/>
      <c r="F14" s="1371">
        <v>24898</v>
      </c>
      <c r="G14" s="1371"/>
      <c r="H14" s="1371">
        <v>24898</v>
      </c>
      <c r="I14" s="1371"/>
      <c r="J14" s="1371"/>
      <c r="K14" s="1375">
        <f t="shared" si="0"/>
        <v>24898</v>
      </c>
      <c r="L14" s="1371">
        <v>24898</v>
      </c>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t="s">
        <v>2131</v>
      </c>
      <c r="C19" s="1373"/>
      <c r="D19" s="1372"/>
      <c r="E19" s="1371">
        <f>' SEFA'!E14+' SEFA'!E16</f>
        <v>541799</v>
      </c>
      <c r="F19" s="1371">
        <f>' SEFA'!F13+' SEFA'!F14+' SEFA'!F15+' SEFA'!F16+' SEFA'!F21+' SEFA (2)'!F13+' SEFA (2)'!F14</f>
        <v>1336343</v>
      </c>
      <c r="G19" s="1371">
        <f>' SEFA'!G14+' SEFA'!G16</f>
        <v>778779</v>
      </c>
      <c r="H19" s="1371">
        <f>' SEFA'!H13+' SEFA'!H14+' SEFA'!H15+' SEFA'!H16+' SEFA'!H21+' SEFA (2)'!H13+' SEFA (2)'!H14</f>
        <v>1560906</v>
      </c>
      <c r="I19" s="1371"/>
      <c r="J19" s="1371"/>
      <c r="K19" s="1375">
        <f t="shared" si="0"/>
        <v>2339685</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H21" sqref="H21:H25"/>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Bethalto CUSD 8</v>
      </c>
      <c r="C1" s="2527"/>
      <c r="D1" s="2527"/>
      <c r="E1" s="2527"/>
      <c r="F1" s="2527"/>
      <c r="G1" s="2527"/>
      <c r="H1" s="2527"/>
      <c r="I1" s="2527"/>
      <c r="J1" s="2527"/>
      <c r="K1" s="2527"/>
      <c r="L1" s="2527"/>
    </row>
    <row r="2" spans="2:13" ht="15" x14ac:dyDescent="0.2">
      <c r="B2" s="2528">
        <f>'Single Audit Cover'!E7</f>
        <v>41057008026</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2132</v>
      </c>
      <c r="C11" s="1377"/>
      <c r="D11" s="1376"/>
      <c r="E11" s="1375"/>
      <c r="F11" s="1375"/>
      <c r="G11" s="1375"/>
      <c r="H11" s="1375"/>
      <c r="I11" s="1375"/>
      <c r="J11" s="1375"/>
      <c r="K11" s="1375">
        <f>+G11+H11+J11</f>
        <v>0</v>
      </c>
      <c r="L11" s="1375"/>
    </row>
    <row r="12" spans="2:13" ht="20.100000000000001" customHeight="1" x14ac:dyDescent="0.2">
      <c r="B12" s="1374" t="s">
        <v>2112</v>
      </c>
      <c r="C12" s="1373"/>
      <c r="D12" s="1372"/>
      <c r="E12" s="1371"/>
      <c r="F12" s="1371"/>
      <c r="G12" s="1371"/>
      <c r="H12" s="1371"/>
      <c r="I12" s="1371"/>
      <c r="J12" s="1371"/>
      <c r="K12" s="1375">
        <f t="shared" ref="K12:K25" si="0">+G12+H12+J12</f>
        <v>0</v>
      </c>
      <c r="L12" s="1371"/>
    </row>
    <row r="13" spans="2:13" ht="20.100000000000001" customHeight="1" x14ac:dyDescent="0.2">
      <c r="B13" s="1374" t="s">
        <v>2173</v>
      </c>
      <c r="C13" s="1373">
        <v>10.555</v>
      </c>
      <c r="D13" s="1372" t="s">
        <v>2133</v>
      </c>
      <c r="E13" s="1371"/>
      <c r="F13" s="1371">
        <v>438174</v>
      </c>
      <c r="G13" s="1371"/>
      <c r="H13" s="1371">
        <v>438174</v>
      </c>
      <c r="I13" s="1371"/>
      <c r="J13" s="1371"/>
      <c r="K13" s="1375">
        <f t="shared" si="0"/>
        <v>438174</v>
      </c>
      <c r="L13" s="1371"/>
    </row>
    <row r="14" spans="2:13" ht="20.100000000000001" customHeight="1" x14ac:dyDescent="0.2">
      <c r="B14" s="1374" t="s">
        <v>2173</v>
      </c>
      <c r="C14" s="1373">
        <v>10.555</v>
      </c>
      <c r="D14" s="1372" t="s">
        <v>2134</v>
      </c>
      <c r="E14" s="1371">
        <v>416788</v>
      </c>
      <c r="F14" s="1371">
        <v>98217</v>
      </c>
      <c r="G14" s="1371">
        <v>416788</v>
      </c>
      <c r="H14" s="1371">
        <v>98217</v>
      </c>
      <c r="I14" s="1371"/>
      <c r="J14" s="1371"/>
      <c r="K14" s="1375">
        <f t="shared" si="0"/>
        <v>515005</v>
      </c>
      <c r="L14" s="1371"/>
    </row>
    <row r="15" spans="2:13" ht="20.100000000000001" customHeight="1" x14ac:dyDescent="0.2">
      <c r="B15" s="1374" t="s">
        <v>2174</v>
      </c>
      <c r="C15" s="1373">
        <v>10.555999999999999</v>
      </c>
      <c r="D15" s="1372" t="s">
        <v>2135</v>
      </c>
      <c r="E15" s="1371"/>
      <c r="F15" s="1371">
        <v>2117</v>
      </c>
      <c r="G15" s="1371"/>
      <c r="H15" s="1371">
        <v>2117</v>
      </c>
      <c r="I15" s="1371"/>
      <c r="J15" s="1371"/>
      <c r="K15" s="1375">
        <f t="shared" si="0"/>
        <v>2117</v>
      </c>
      <c r="L15" s="1371"/>
    </row>
    <row r="16" spans="2:13" ht="20.100000000000001" customHeight="1" x14ac:dyDescent="0.2">
      <c r="B16" s="1374" t="s">
        <v>2174</v>
      </c>
      <c r="C16" s="1373">
        <v>10.555999999999999</v>
      </c>
      <c r="D16" s="1372" t="s">
        <v>2136</v>
      </c>
      <c r="E16" s="1371">
        <v>2053</v>
      </c>
      <c r="F16" s="1371">
        <v>439</v>
      </c>
      <c r="G16" s="1371">
        <v>2053</v>
      </c>
      <c r="H16" s="1371">
        <v>439</v>
      </c>
      <c r="I16" s="1371"/>
      <c r="J16" s="1371"/>
      <c r="K16" s="1375">
        <f t="shared" si="0"/>
        <v>2492</v>
      </c>
      <c r="L16" s="1371"/>
    </row>
    <row r="17" spans="2:13" ht="20.100000000000001" customHeight="1" x14ac:dyDescent="0.2">
      <c r="B17" s="1374" t="s">
        <v>2175</v>
      </c>
      <c r="C17" s="1373">
        <v>10.553000000000001</v>
      </c>
      <c r="D17" s="1372" t="s">
        <v>2137</v>
      </c>
      <c r="E17" s="1371"/>
      <c r="F17" s="1371">
        <v>147245</v>
      </c>
      <c r="G17" s="1371"/>
      <c r="H17" s="1371">
        <v>147245</v>
      </c>
      <c r="I17" s="1371"/>
      <c r="J17" s="1371"/>
      <c r="K17" s="1375">
        <f t="shared" si="0"/>
        <v>147245</v>
      </c>
      <c r="L17" s="1371"/>
    </row>
    <row r="18" spans="2:13" ht="20.100000000000001" customHeight="1" x14ac:dyDescent="0.2">
      <c r="B18" s="1374" t="s">
        <v>2175</v>
      </c>
      <c r="C18" s="1373">
        <v>10.553000000000001</v>
      </c>
      <c r="D18" s="1372" t="s">
        <v>2138</v>
      </c>
      <c r="E18" s="1371">
        <v>141246</v>
      </c>
      <c r="F18" s="1371">
        <v>30061</v>
      </c>
      <c r="G18" s="1371">
        <v>141246</v>
      </c>
      <c r="H18" s="1371">
        <v>30061</v>
      </c>
      <c r="I18" s="1371"/>
      <c r="J18" s="1371"/>
      <c r="K18" s="1375">
        <f t="shared" si="0"/>
        <v>171307</v>
      </c>
      <c r="L18" s="1371"/>
    </row>
    <row r="19" spans="2:13" ht="20.100000000000001" customHeight="1" x14ac:dyDescent="0.2">
      <c r="B19" s="1374" t="s">
        <v>2176</v>
      </c>
      <c r="C19" s="1373">
        <v>10.555</v>
      </c>
      <c r="D19" s="1372" t="s">
        <v>2140</v>
      </c>
      <c r="E19" s="1371"/>
      <c r="F19" s="1371">
        <v>115640</v>
      </c>
      <c r="G19" s="1371"/>
      <c r="H19" s="1371">
        <v>115640</v>
      </c>
      <c r="I19" s="1371"/>
      <c r="J19" s="1371"/>
      <c r="K19" s="1375">
        <f t="shared" si="0"/>
        <v>115640</v>
      </c>
      <c r="L19" s="1371">
        <v>115640</v>
      </c>
    </row>
    <row r="20" spans="2:13" ht="20.100000000000001" customHeight="1" x14ac:dyDescent="0.2">
      <c r="B20" s="1374" t="s">
        <v>2177</v>
      </c>
      <c r="C20" s="1373">
        <v>10.579000000000001</v>
      </c>
      <c r="D20" s="1372" t="s">
        <v>2139</v>
      </c>
      <c r="E20" s="1371"/>
      <c r="F20" s="1371">
        <v>10932</v>
      </c>
      <c r="G20" s="1371"/>
      <c r="H20" s="1371">
        <v>10932</v>
      </c>
      <c r="I20" s="1371"/>
      <c r="J20" s="1371"/>
      <c r="K20" s="1375">
        <f t="shared" si="0"/>
        <v>10932</v>
      </c>
      <c r="L20" s="1371">
        <v>10932</v>
      </c>
    </row>
    <row r="21" spans="2:13" ht="20.100000000000001" customHeight="1" x14ac:dyDescent="0.2">
      <c r="B21" s="1374" t="s">
        <v>2141</v>
      </c>
      <c r="C21" s="1373"/>
      <c r="D21" s="1372"/>
      <c r="E21" s="1371">
        <f>E13+E14+E15+E16+E17+E18+E19+E20</f>
        <v>560087</v>
      </c>
      <c r="F21" s="1371">
        <f>F13+F14+F15+F16+F17+F18+F19+F20</f>
        <v>842825</v>
      </c>
      <c r="G21" s="1371">
        <f>G13+G14+G15+G16+G17+G18+G19+G20</f>
        <v>560087</v>
      </c>
      <c r="H21" s="1371">
        <f>H13+H14+H15+H16+H17+H18+H19+H20</f>
        <v>842825</v>
      </c>
      <c r="I21" s="1371"/>
      <c r="J21" s="1371"/>
      <c r="K21" s="1375">
        <f t="shared" si="0"/>
        <v>1402912</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t="s">
        <v>2142</v>
      </c>
      <c r="C24" s="1373"/>
      <c r="D24" s="1372"/>
      <c r="E24" s="1371"/>
      <c r="F24" s="1371"/>
      <c r="G24" s="1371"/>
      <c r="H24" s="1371"/>
      <c r="I24" s="1371"/>
      <c r="J24" s="1371"/>
      <c r="K24" s="1375">
        <f t="shared" si="0"/>
        <v>0</v>
      </c>
      <c r="L24" s="1371"/>
    </row>
    <row r="25" spans="2:13" ht="20.100000000000001" customHeight="1" x14ac:dyDescent="0.2">
      <c r="B25" s="1374" t="s">
        <v>2176</v>
      </c>
      <c r="C25" s="1373">
        <v>10.555</v>
      </c>
      <c r="D25" s="1372" t="s">
        <v>2140</v>
      </c>
      <c r="E25" s="1371"/>
      <c r="F25" s="1371">
        <v>14657</v>
      </c>
      <c r="G25" s="1371"/>
      <c r="H25" s="1371">
        <v>14657</v>
      </c>
      <c r="I25" s="1371"/>
      <c r="J25" s="1371"/>
      <c r="K25" s="1375">
        <f t="shared" si="0"/>
        <v>14657</v>
      </c>
      <c r="L25" s="1371">
        <v>14657</v>
      </c>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G17" sqref="G17:J17"/>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Bethalto CUSD 8</v>
      </c>
      <c r="C1" s="2527"/>
      <c r="D1" s="2527"/>
      <c r="E1" s="2527"/>
      <c r="F1" s="2527"/>
      <c r="G1" s="2527"/>
      <c r="H1" s="2527"/>
      <c r="I1" s="2527"/>
      <c r="J1" s="2527"/>
      <c r="K1" s="2527"/>
      <c r="L1" s="2527"/>
    </row>
    <row r="2" spans="2:13" ht="15" x14ac:dyDescent="0.2">
      <c r="B2" s="2528">
        <f>'Single Audit Cover'!E7</f>
        <v>41057008026</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2143</v>
      </c>
      <c r="C11" s="1377"/>
      <c r="D11" s="1376"/>
      <c r="E11" s="1375"/>
      <c r="F11" s="1375"/>
      <c r="G11" s="1375"/>
      <c r="H11" s="1375"/>
      <c r="I11" s="1375"/>
      <c r="J11" s="1375"/>
      <c r="K11" s="1375">
        <f>+G11+H11+J11</f>
        <v>0</v>
      </c>
      <c r="L11" s="1375"/>
    </row>
    <row r="12" spans="2:13" ht="20.100000000000001" customHeight="1" x14ac:dyDescent="0.2">
      <c r="B12" s="1374" t="s">
        <v>2144</v>
      </c>
      <c r="C12" s="1373"/>
      <c r="D12" s="1372"/>
      <c r="E12" s="1371"/>
      <c r="F12" s="1371"/>
      <c r="G12" s="1371"/>
      <c r="H12" s="1371"/>
      <c r="I12" s="1371"/>
      <c r="J12" s="1371"/>
      <c r="K12" s="1375">
        <f t="shared" ref="K12:K25" si="0">+G12+H12+J12</f>
        <v>0</v>
      </c>
      <c r="L12" s="1371"/>
    </row>
    <row r="13" spans="2:13" ht="20.100000000000001" customHeight="1" x14ac:dyDescent="0.2">
      <c r="B13" s="1374" t="s">
        <v>2145</v>
      </c>
      <c r="C13" s="1373">
        <v>93.778000000000006</v>
      </c>
      <c r="D13" s="1372">
        <v>2017</v>
      </c>
      <c r="E13" s="1371"/>
      <c r="F13" s="1371">
        <v>42494</v>
      </c>
      <c r="G13" s="1371"/>
      <c r="H13" s="1371">
        <v>42494</v>
      </c>
      <c r="I13" s="1371"/>
      <c r="J13" s="1371"/>
      <c r="K13" s="1375">
        <f t="shared" si="0"/>
        <v>42494</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t="s">
        <v>2146</v>
      </c>
      <c r="C17" s="1373"/>
      <c r="D17" s="1372"/>
      <c r="E17" s="1371">
        <f>' SEFA (2)'!E19+' SEFA (3)'!E21+' SEFA (3)'!E25+' SEFA (4)'!E13</f>
        <v>1101886</v>
      </c>
      <c r="F17" s="1371">
        <f>' SEFA (2)'!F19+' SEFA (3)'!F21+' SEFA (3)'!F25+' SEFA (4)'!F13</f>
        <v>2236319</v>
      </c>
      <c r="G17" s="1371">
        <f>' SEFA (2)'!G19+' SEFA (3)'!G21+' SEFA (3)'!G25+' SEFA (4)'!G13</f>
        <v>1338866</v>
      </c>
      <c r="H17" s="1371">
        <f>' SEFA (2)'!H19+' SEFA (3)'!H21+' SEFA (3)'!H25+' SEFA (4)'!H13</f>
        <v>2460882</v>
      </c>
      <c r="I17" s="1371">
        <f>' SEFA (2)'!I19+' SEFA (3)'!I21+' SEFA (3)'!I25+' SEFA (4)'!I13</f>
        <v>0</v>
      </c>
      <c r="J17" s="1371">
        <f>' SEFA (2)'!J19+' SEFA (3)'!J21+' SEFA (3)'!J25+' SEFA (4)'!J13</f>
        <v>0</v>
      </c>
      <c r="K17" s="1375">
        <f t="shared" si="0"/>
        <v>3799748</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G25" sqref="G25"/>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Bethalto CUSD 8</v>
      </c>
      <c r="C1" s="2527"/>
      <c r="D1" s="2527"/>
      <c r="E1" s="2527"/>
      <c r="F1" s="2527"/>
      <c r="G1" s="2527"/>
      <c r="H1" s="2527"/>
      <c r="I1" s="2527"/>
      <c r="J1" s="2527"/>
      <c r="K1" s="2527"/>
      <c r="L1" s="2527"/>
    </row>
    <row r="2" spans="2:13" ht="15" x14ac:dyDescent="0.2">
      <c r="B2" s="2528">
        <f>'Single Audit Cover'!E7</f>
        <v>41057008026</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2160</v>
      </c>
      <c r="C11" s="1377"/>
      <c r="D11" s="1376"/>
      <c r="E11" s="1375"/>
      <c r="F11" s="1375"/>
      <c r="G11" s="1375"/>
      <c r="H11" s="1375"/>
      <c r="I11" s="1375"/>
      <c r="J11" s="1375"/>
      <c r="K11" s="1375">
        <f>+G11+H11+J11</f>
        <v>0</v>
      </c>
      <c r="L11" s="1375"/>
    </row>
    <row r="12" spans="2:13" ht="20.100000000000001" customHeight="1" x14ac:dyDescent="0.2">
      <c r="B12" s="1374" t="s">
        <v>2161</v>
      </c>
      <c r="C12" s="1373"/>
      <c r="D12" s="1372"/>
      <c r="E12" s="1371">
        <f>' SEFA'!E13+' SEFA'!E14</f>
        <v>477610</v>
      </c>
      <c r="F12" s="1371">
        <f>' SEFA'!F13+' SEFA'!F14</f>
        <v>647513</v>
      </c>
      <c r="G12" s="1371">
        <f>' SEFA'!G13+' SEFA'!G14</f>
        <v>670695</v>
      </c>
      <c r="H12" s="1371">
        <f>' SEFA'!H13+' SEFA'!H14</f>
        <v>862436</v>
      </c>
      <c r="I12" s="1371">
        <f>' SEFA'!I13+' SEFA'!I14</f>
        <v>0</v>
      </c>
      <c r="J12" s="1371">
        <f>' SEFA'!J13+' SEFA'!J14</f>
        <v>0</v>
      </c>
      <c r="K12" s="1375">
        <f t="shared" ref="K12:K25" si="0">+G12+H12+J12</f>
        <v>1533131</v>
      </c>
      <c r="L12" s="1371">
        <f>' SEFA'!L13+' SEFA'!L14</f>
        <v>1735375</v>
      </c>
    </row>
    <row r="13" spans="2:13" ht="20.100000000000001" customHeight="1" x14ac:dyDescent="0.2">
      <c r="B13" s="1374" t="s">
        <v>2162</v>
      </c>
      <c r="C13" s="1373"/>
      <c r="D13" s="1372"/>
      <c r="E13" s="1371">
        <f>' SEFA'!E15+' SEFA'!E16</f>
        <v>64189</v>
      </c>
      <c r="F13" s="1371">
        <f>' SEFA'!F15+' SEFA'!F16</f>
        <v>95410</v>
      </c>
      <c r="G13" s="1371">
        <f>' SEFA'!G15+' SEFA'!G16</f>
        <v>108084</v>
      </c>
      <c r="H13" s="1371">
        <f>' SEFA'!H15+' SEFA'!H16</f>
        <v>105050</v>
      </c>
      <c r="I13" s="1371">
        <f>' SEFA'!I15+' SEFA'!I16</f>
        <v>0</v>
      </c>
      <c r="J13" s="1371">
        <f>' SEFA'!J15+' SEFA'!J16</f>
        <v>0</v>
      </c>
      <c r="K13" s="1375">
        <f t="shared" si="0"/>
        <v>213134</v>
      </c>
      <c r="L13" s="1371">
        <f>' SEFA'!L15+' SEFA'!L16</f>
        <v>231115</v>
      </c>
    </row>
    <row r="14" spans="2:13" ht="20.100000000000001" customHeight="1" x14ac:dyDescent="0.2">
      <c r="B14" s="1374" t="s">
        <v>2163</v>
      </c>
      <c r="C14" s="1373"/>
      <c r="D14" s="1372"/>
      <c r="E14" s="1371">
        <f>' SEFA'!E21</f>
        <v>0</v>
      </c>
      <c r="F14" s="1371">
        <f>' SEFA'!F21</f>
        <v>23208</v>
      </c>
      <c r="G14" s="1371">
        <f>' SEFA'!G21</f>
        <v>0</v>
      </c>
      <c r="H14" s="1371">
        <f>' SEFA'!H21</f>
        <v>23208</v>
      </c>
      <c r="I14" s="1371">
        <f>' SEFA'!I21</f>
        <v>0</v>
      </c>
      <c r="J14" s="1371">
        <f>' SEFA'!J21</f>
        <v>0</v>
      </c>
      <c r="K14" s="1375">
        <f t="shared" si="0"/>
        <v>23208</v>
      </c>
      <c r="L14" s="1371">
        <f>' SEFA'!L21</f>
        <v>23208</v>
      </c>
    </row>
    <row r="15" spans="2:13" ht="20.100000000000001" customHeight="1" x14ac:dyDescent="0.2">
      <c r="B15" s="1374" t="s">
        <v>2164</v>
      </c>
      <c r="C15" s="1373"/>
      <c r="D15" s="1372"/>
      <c r="E15" s="1371">
        <f>' SEFA (2)'!E13</f>
        <v>0</v>
      </c>
      <c r="F15" s="1371">
        <f>' SEFA (2)'!F13</f>
        <v>545314</v>
      </c>
      <c r="G15" s="1371">
        <f>' SEFA (2)'!G13</f>
        <v>0</v>
      </c>
      <c r="H15" s="1371">
        <f>' SEFA (2)'!H13</f>
        <v>545314</v>
      </c>
      <c r="I15" s="1371">
        <f>' SEFA (2)'!I13</f>
        <v>0</v>
      </c>
      <c r="J15" s="1371">
        <f>' SEFA (2)'!J13</f>
        <v>0</v>
      </c>
      <c r="K15" s="1375">
        <f t="shared" si="0"/>
        <v>545314</v>
      </c>
      <c r="L15" s="1371">
        <f>' SEFA (2)'!L13</f>
        <v>545314</v>
      </c>
    </row>
    <row r="16" spans="2:13" ht="20.100000000000001" customHeight="1" x14ac:dyDescent="0.2">
      <c r="B16" s="1374" t="s">
        <v>2165</v>
      </c>
      <c r="C16" s="1373"/>
      <c r="D16" s="1372"/>
      <c r="E16" s="1371">
        <f>' SEFA (2)'!E14</f>
        <v>0</v>
      </c>
      <c r="F16" s="1371">
        <f>' SEFA (2)'!F14</f>
        <v>24898</v>
      </c>
      <c r="G16" s="1371">
        <f>' SEFA (2)'!G14</f>
        <v>0</v>
      </c>
      <c r="H16" s="1371">
        <f>' SEFA (2)'!H14</f>
        <v>24898</v>
      </c>
      <c r="I16" s="1371">
        <f>' SEFA (2)'!I14</f>
        <v>0</v>
      </c>
      <c r="J16" s="1371">
        <f>' SEFA (2)'!J14</f>
        <v>0</v>
      </c>
      <c r="K16" s="1375">
        <f t="shared" si="0"/>
        <v>24898</v>
      </c>
      <c r="L16" s="1371">
        <f>' SEFA (2)'!L14</f>
        <v>24898</v>
      </c>
    </row>
    <row r="17" spans="2:13" ht="20.100000000000001" customHeight="1" x14ac:dyDescent="0.2">
      <c r="B17" s="1374" t="s">
        <v>2166</v>
      </c>
      <c r="C17" s="1373"/>
      <c r="D17" s="1372"/>
      <c r="E17" s="1371">
        <f>' SEFA (3)'!E13+' SEFA (3)'!E14+' SEFA (3)'!E19+' SEFA (3)'!E25</f>
        <v>416788</v>
      </c>
      <c r="F17" s="1371">
        <f>' SEFA (3)'!F13+' SEFA (3)'!F14+' SEFA (3)'!F19+' SEFA (3)'!F25</f>
        <v>666688</v>
      </c>
      <c r="G17" s="1371">
        <f>' SEFA (3)'!G13+' SEFA (3)'!G14+' SEFA (3)'!G19+' SEFA (3)'!G25</f>
        <v>416788</v>
      </c>
      <c r="H17" s="1371">
        <f>' SEFA (3)'!H13+' SEFA (3)'!H14+' SEFA (3)'!H19+' SEFA (3)'!H25</f>
        <v>666688</v>
      </c>
      <c r="I17" s="1371">
        <f>' SEFA (3)'!I13+' SEFA (3)'!I14+' SEFA (3)'!I19+' SEFA (3)'!I25</f>
        <v>0</v>
      </c>
      <c r="J17" s="1371">
        <f>' SEFA (3)'!J13+' SEFA (3)'!J14+' SEFA (3)'!J19+' SEFA (3)'!J25</f>
        <v>0</v>
      </c>
      <c r="K17" s="1375">
        <f t="shared" si="0"/>
        <v>1083476</v>
      </c>
      <c r="L17" s="1371">
        <f>' SEFA (3)'!L13+' SEFA (3)'!L14+' SEFA (3)'!L19+' SEFA (3)'!L25</f>
        <v>130297</v>
      </c>
    </row>
    <row r="18" spans="2:13" ht="20.100000000000001" customHeight="1" x14ac:dyDescent="0.2">
      <c r="B18" s="1374" t="s">
        <v>2167</v>
      </c>
      <c r="C18" s="1373"/>
      <c r="D18" s="1372"/>
      <c r="E18" s="1371">
        <f>' SEFA (3)'!E15+' SEFA (3)'!E16</f>
        <v>2053</v>
      </c>
      <c r="F18" s="1371">
        <f>' SEFA (3)'!F15+' SEFA (3)'!F16</f>
        <v>2556</v>
      </c>
      <c r="G18" s="1371">
        <f>' SEFA (3)'!G15+' SEFA (3)'!G16</f>
        <v>2053</v>
      </c>
      <c r="H18" s="1371">
        <f>' SEFA (3)'!H15+' SEFA (3)'!H16</f>
        <v>2556</v>
      </c>
      <c r="I18" s="1371">
        <f>' SEFA (3)'!I15+' SEFA (3)'!I16</f>
        <v>0</v>
      </c>
      <c r="J18" s="1371">
        <f>' SEFA (3)'!J15+' SEFA (3)'!J16</f>
        <v>0</v>
      </c>
      <c r="K18" s="1375">
        <f t="shared" si="0"/>
        <v>4609</v>
      </c>
      <c r="L18" s="1371">
        <f>' SEFA (3)'!L15+' SEFA (3)'!L16</f>
        <v>0</v>
      </c>
    </row>
    <row r="19" spans="2:13" ht="20.100000000000001" customHeight="1" x14ac:dyDescent="0.2">
      <c r="B19" s="1374" t="s">
        <v>2168</v>
      </c>
      <c r="C19" s="1373"/>
      <c r="D19" s="1372"/>
      <c r="E19" s="1371">
        <f>' SEFA (3)'!E17+' SEFA (3)'!E18</f>
        <v>141246</v>
      </c>
      <c r="F19" s="1371">
        <f>' SEFA (3)'!F17+' SEFA (3)'!F18</f>
        <v>177306</v>
      </c>
      <c r="G19" s="1371">
        <f>' SEFA (3)'!G17+' SEFA (3)'!G18</f>
        <v>141246</v>
      </c>
      <c r="H19" s="1371">
        <f>' SEFA (3)'!H17+' SEFA (3)'!H18</f>
        <v>177306</v>
      </c>
      <c r="I19" s="1371">
        <f>' SEFA (3)'!I17+' SEFA (3)'!I18</f>
        <v>0</v>
      </c>
      <c r="J19" s="1371">
        <f>' SEFA (3)'!J17+' SEFA (3)'!J18</f>
        <v>0</v>
      </c>
      <c r="K19" s="1375">
        <f t="shared" si="0"/>
        <v>318552</v>
      </c>
      <c r="L19" s="1371">
        <f>' SEFA (3)'!L17+' SEFA (3)'!L18</f>
        <v>0</v>
      </c>
    </row>
    <row r="20" spans="2:13" ht="20.100000000000001" customHeight="1" x14ac:dyDescent="0.2">
      <c r="B20" s="1374" t="s">
        <v>2169</v>
      </c>
      <c r="C20" s="1373"/>
      <c r="D20" s="1372"/>
      <c r="E20" s="1371">
        <f>' SEFA (3)'!E20</f>
        <v>0</v>
      </c>
      <c r="F20" s="1371">
        <f>' SEFA (3)'!F20</f>
        <v>10932</v>
      </c>
      <c r="G20" s="1371">
        <f>' SEFA (3)'!G20</f>
        <v>0</v>
      </c>
      <c r="H20" s="1371">
        <f>' SEFA (3)'!H20</f>
        <v>10932</v>
      </c>
      <c r="I20" s="1371">
        <f>' SEFA (3)'!I20</f>
        <v>0</v>
      </c>
      <c r="J20" s="1371">
        <f>' SEFA (3)'!J20</f>
        <v>0</v>
      </c>
      <c r="K20" s="1375">
        <f t="shared" si="0"/>
        <v>10932</v>
      </c>
      <c r="L20" s="1371">
        <f>' SEFA (3)'!L20</f>
        <v>10932</v>
      </c>
    </row>
    <row r="21" spans="2:13" ht="20.100000000000001" customHeight="1" x14ac:dyDescent="0.2">
      <c r="B21" s="1374" t="s">
        <v>2170</v>
      </c>
      <c r="C21" s="1373"/>
      <c r="D21" s="1372"/>
      <c r="E21" s="1371">
        <f>' SEFA (4)'!E13</f>
        <v>0</v>
      </c>
      <c r="F21" s="1371">
        <f>' SEFA (4)'!F13</f>
        <v>42494</v>
      </c>
      <c r="G21" s="1371">
        <f>' SEFA (4)'!G13</f>
        <v>0</v>
      </c>
      <c r="H21" s="1371">
        <f>' SEFA (4)'!H13</f>
        <v>42494</v>
      </c>
      <c r="I21" s="1371">
        <f>' SEFA (4)'!I13</f>
        <v>0</v>
      </c>
      <c r="J21" s="1371">
        <f>' SEFA (4)'!J13</f>
        <v>0</v>
      </c>
      <c r="K21" s="1375">
        <f t="shared" si="0"/>
        <v>42494</v>
      </c>
      <c r="L21" s="1371">
        <f>' SEFA (4)'!L13</f>
        <v>0</v>
      </c>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t="s">
        <v>2171</v>
      </c>
      <c r="C23" s="1373"/>
      <c r="D23" s="1372"/>
      <c r="E23" s="1371">
        <f>SUM(E12:E21)</f>
        <v>1101886</v>
      </c>
      <c r="F23" s="1371">
        <f t="shared" ref="F23:J23" si="1">SUM(F12:F21)</f>
        <v>2236319</v>
      </c>
      <c r="G23" s="1371">
        <f t="shared" si="1"/>
        <v>1338866</v>
      </c>
      <c r="H23" s="1371">
        <f t="shared" si="1"/>
        <v>2460882</v>
      </c>
      <c r="I23" s="1371">
        <f t="shared" si="1"/>
        <v>0</v>
      </c>
      <c r="J23" s="1371">
        <f t="shared" si="1"/>
        <v>0</v>
      </c>
      <c r="K23" s="1375">
        <f t="shared" si="0"/>
        <v>3799748</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topLeftCell="A25" zoomScale="120" zoomScaleNormal="120" workbookViewId="0">
      <selection activeCell="A32" sqref="A32:F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Bethalto CUSD 8</v>
      </c>
      <c r="B1" s="2541"/>
      <c r="C1" s="2541"/>
      <c r="D1" s="2541"/>
      <c r="E1" s="1411"/>
    </row>
    <row r="2" spans="1:7" ht="13.5" customHeight="1" x14ac:dyDescent="0.2">
      <c r="A2" s="2542">
        <f>'Single Audit Cover'!E7</f>
        <v>41057008026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1848</v>
      </c>
      <c r="C6" s="1350"/>
      <c r="D6" s="1350"/>
    </row>
    <row r="7" spans="1:7" ht="60.95" customHeight="1" x14ac:dyDescent="0.2">
      <c r="A7" s="2539" t="s">
        <v>2178</v>
      </c>
      <c r="B7" s="2539"/>
      <c r="C7" s="2539"/>
      <c r="D7" s="2539"/>
      <c r="E7" s="2539"/>
      <c r="F7" s="2539"/>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2093</v>
      </c>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27" customHeight="1" x14ac:dyDescent="0.2">
      <c r="A13" s="2539" t="s">
        <v>2179</v>
      </c>
      <c r="B13" s="2539"/>
      <c r="C13" s="2539"/>
      <c r="D13" s="2539"/>
      <c r="E13" s="2539"/>
      <c r="F13" s="2539"/>
    </row>
    <row r="14" spans="1:7" ht="9.75" customHeight="1" x14ac:dyDescent="0.2">
      <c r="C14" s="1338"/>
      <c r="D14" s="1338"/>
    </row>
    <row r="15" spans="1:7" ht="13.5" customHeight="1" x14ac:dyDescent="0.2">
      <c r="C15" s="1737" t="s">
        <v>1493</v>
      </c>
      <c r="D15" s="2537" t="s">
        <v>1492</v>
      </c>
      <c r="E15" s="2537"/>
      <c r="F15" s="2537"/>
    </row>
    <row r="16" spans="1:7" ht="13.5" customHeight="1" x14ac:dyDescent="0.2">
      <c r="A16" s="1370"/>
      <c r="B16" s="1342" t="s">
        <v>1491</v>
      </c>
      <c r="C16" s="1737" t="s">
        <v>1490</v>
      </c>
      <c r="D16" s="2538" t="s">
        <v>2070</v>
      </c>
      <c r="E16" s="2538"/>
      <c r="F16" s="2538"/>
    </row>
    <row r="17" spans="1:6" ht="20.45" customHeight="1" x14ac:dyDescent="0.2">
      <c r="A17" s="2048"/>
      <c r="B17" s="2049" t="s">
        <v>2180</v>
      </c>
      <c r="C17" s="1962"/>
      <c r="D17" s="2532"/>
      <c r="E17" s="2532"/>
      <c r="F17" s="2532"/>
    </row>
    <row r="18" spans="1:6" ht="20.65" customHeight="1" x14ac:dyDescent="0.2">
      <c r="A18" s="2048"/>
      <c r="B18" s="2049"/>
      <c r="C18" s="1962"/>
      <c r="D18" s="2532"/>
      <c r="E18" s="2532"/>
      <c r="F18" s="2532"/>
    </row>
    <row r="19" spans="1:6" ht="20.65" customHeight="1" x14ac:dyDescent="0.2">
      <c r="A19" s="2048"/>
      <c r="B19" s="2049"/>
      <c r="C19" s="1962"/>
      <c r="D19" s="2532"/>
      <c r="E19" s="2532"/>
      <c r="F19" s="2532"/>
    </row>
    <row r="20" spans="1:6" ht="20.65" customHeight="1" x14ac:dyDescent="0.2">
      <c r="A20" s="2048"/>
      <c r="B20" s="2049"/>
      <c r="C20" s="1962"/>
      <c r="D20" s="2532"/>
      <c r="E20" s="2532"/>
      <c r="F20" s="2532"/>
    </row>
    <row r="21" spans="1:6" ht="20.65" customHeight="1" x14ac:dyDescent="0.2">
      <c r="A21" s="2048"/>
      <c r="B21" s="2049"/>
      <c r="C21" s="1962"/>
      <c r="D21" s="2532"/>
      <c r="E21" s="2532"/>
      <c r="F21" s="2532"/>
    </row>
    <row r="22" spans="1:6" ht="20.65" customHeight="1" x14ac:dyDescent="0.2">
      <c r="A22" s="2048"/>
      <c r="B22" s="2049"/>
      <c r="C22" s="1962"/>
      <c r="D22" s="2532"/>
      <c r="E22" s="2532"/>
      <c r="F22" s="2532"/>
    </row>
    <row r="23" spans="1:6" ht="20.65" customHeight="1" x14ac:dyDescent="0.2">
      <c r="A23" s="2048"/>
      <c r="B23" s="2049"/>
      <c r="C23" s="1962"/>
      <c r="D23" s="2532"/>
      <c r="E23" s="2532"/>
      <c r="F23" s="2532"/>
    </row>
    <row r="24" spans="1:6" ht="20.65" customHeight="1" x14ac:dyDescent="0.2">
      <c r="A24" s="2048"/>
      <c r="B24" s="2049"/>
      <c r="C24" s="1962"/>
      <c r="D24" s="2532"/>
      <c r="E24" s="2532"/>
      <c r="F24" s="2532"/>
    </row>
    <row r="25" spans="1:6" ht="20.65" customHeight="1" x14ac:dyDescent="0.2">
      <c r="A25" s="2048"/>
      <c r="B25" s="2049"/>
      <c r="C25" s="1962"/>
      <c r="D25" s="2532"/>
      <c r="E25" s="2532"/>
      <c r="F25" s="2532"/>
    </row>
    <row r="26" spans="1:6" ht="20.65" customHeight="1" x14ac:dyDescent="0.2">
      <c r="A26" s="2048"/>
      <c r="B26" s="2049"/>
      <c r="C26" s="1962"/>
      <c r="D26" s="2532"/>
      <c r="E26" s="2532"/>
      <c r="F26" s="2532"/>
    </row>
    <row r="27" spans="1:6" ht="20.65" customHeight="1" x14ac:dyDescent="0.2">
      <c r="A27" s="2048"/>
      <c r="B27" s="2049"/>
      <c r="C27" s="1962"/>
      <c r="D27" s="2532"/>
      <c r="E27" s="2532"/>
      <c r="F27" s="2532"/>
    </row>
    <row r="28" spans="1:6" ht="20.65" customHeight="1" x14ac:dyDescent="0.2">
      <c r="A28" s="2048"/>
      <c r="B28" s="2049"/>
      <c r="C28" s="1962"/>
      <c r="D28" s="2532"/>
      <c r="E28" s="2532"/>
      <c r="F28" s="2532"/>
    </row>
    <row r="29" spans="1:6" ht="20.65" customHeight="1" x14ac:dyDescent="0.2">
      <c r="A29" s="2048"/>
      <c r="B29" s="2049"/>
      <c r="C29" s="1962"/>
      <c r="D29" s="2532"/>
      <c r="E29" s="2532"/>
      <c r="F29" s="2532"/>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33" t="s">
        <v>2185</v>
      </c>
      <c r="B32" s="2533"/>
      <c r="C32" s="2533"/>
      <c r="D32" s="2533"/>
      <c r="E32" s="2533"/>
      <c r="F32" s="2533"/>
    </row>
    <row r="33" spans="1:6" ht="13.5" customHeight="1" x14ac:dyDescent="0.2">
      <c r="A33" s="1481" t="s">
        <v>1755</v>
      </c>
      <c r="B33" s="1673"/>
      <c r="C33" s="1676">
        <v>130297</v>
      </c>
      <c r="D33" s="1675"/>
      <c r="E33" s="1405"/>
    </row>
    <row r="34" spans="1:6" ht="13.5" customHeight="1" x14ac:dyDescent="0.2">
      <c r="A34" s="1481" t="s">
        <v>1756</v>
      </c>
      <c r="B34" s="1673"/>
      <c r="C34" s="1677">
        <v>0</v>
      </c>
      <c r="D34" s="1675" t="s">
        <v>2071</v>
      </c>
      <c r="E34" s="2534">
        <f>+C33+C34</f>
        <v>130297</v>
      </c>
      <c r="F34" s="2535"/>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t="s">
        <v>105</v>
      </c>
      <c r="D38" s="1675"/>
      <c r="E38" s="1405"/>
    </row>
    <row r="39" spans="1:6" ht="14.25" customHeight="1" x14ac:dyDescent="0.2">
      <c r="A39" s="1481"/>
      <c r="B39" s="1673" t="s">
        <v>1758</v>
      </c>
      <c r="C39" s="1679" t="s">
        <v>105</v>
      </c>
      <c r="D39" s="1675"/>
      <c r="E39" s="1405"/>
    </row>
    <row r="40" spans="1:6" ht="14.25" customHeight="1" x14ac:dyDescent="0.2">
      <c r="A40" s="1481"/>
      <c r="B40" s="1673" t="s">
        <v>1759</v>
      </c>
      <c r="C40" s="1679" t="s">
        <v>105</v>
      </c>
      <c r="D40" s="1675"/>
      <c r="E40" s="1405"/>
    </row>
    <row r="41" spans="1:6" ht="14.25" customHeight="1" x14ac:dyDescent="0.2">
      <c r="A41" s="1481"/>
      <c r="B41" s="1673" t="s">
        <v>1760</v>
      </c>
      <c r="C41" s="1679" t="s">
        <v>105</v>
      </c>
      <c r="D41" s="1675"/>
      <c r="E41" s="1405"/>
    </row>
    <row r="42" spans="1:6" ht="14.25" customHeight="1" x14ac:dyDescent="0.2">
      <c r="A42" s="1481" t="s">
        <v>1761</v>
      </c>
      <c r="B42" s="1673"/>
      <c r="C42" s="1679" t="s">
        <v>105</v>
      </c>
      <c r="D42" s="1675"/>
      <c r="E42" s="1405"/>
    </row>
    <row r="43" spans="1:6" ht="14.25" customHeight="1" x14ac:dyDescent="0.2">
      <c r="A43" s="1481" t="s">
        <v>1762</v>
      </c>
      <c r="B43" s="1673"/>
      <c r="C43" s="1680" t="s">
        <v>105</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6" t="s">
        <v>2073</v>
      </c>
      <c r="C49" s="2536"/>
      <c r="D49" s="2536"/>
      <c r="E49" s="1401"/>
    </row>
    <row r="50" spans="1:5" s="1355" customFormat="1" ht="3.75" customHeight="1" x14ac:dyDescent="0.2">
      <c r="A50" s="1402"/>
      <c r="B50" s="2054"/>
      <c r="C50" s="2054"/>
      <c r="D50" s="2054"/>
      <c r="E50" s="1401"/>
    </row>
    <row r="51" spans="1:5" s="1355" customFormat="1" ht="20.25" customHeight="1" x14ac:dyDescent="0.2">
      <c r="A51" s="1400">
        <v>6</v>
      </c>
      <c r="B51" s="2531" t="s">
        <v>1942</v>
      </c>
      <c r="C51" s="2531"/>
      <c r="D51" s="2531"/>
    </row>
    <row r="52" spans="1:5" ht="14.25" customHeight="1" x14ac:dyDescent="0.2">
      <c r="A52" s="1400"/>
      <c r="B52" s="2531"/>
      <c r="C52" s="2531"/>
      <c r="D52" s="2531"/>
    </row>
  </sheetData>
  <sheetProtection sheet="1" objects="1" scenarios="1"/>
  <customSheetViews>
    <customSheetView guid="{0ECCCB59-1B18-405A-94CA-AD0B01EEF048}" scale="120" showGridLines="0" topLeftCell="A4">
      <selection activeCell="D26" sqref="D26:F26"/>
      <pageMargins left="0.75" right="0.75" top="1" bottom="0.5" header="0.5" footer="0.5"/>
      <printOptions horizontalCentered="1"/>
      <pageSetup scale="77" firstPageNumber="39" orientation="portrait" r:id="rId1"/>
      <headerFooter>
        <oddFooter xml:space="preserve">&amp;C&amp;"Times New Roman,Regular"See Independent Auditor's Reports
&amp;P
</oddFooter>
      </headerFooter>
    </customSheetView>
    <customSheetView guid="{000BB0D5-83FA-4AA2-8459-F5A61A7BD3C2}" scale="120" showGridLines="0" topLeftCell="A4">
      <selection activeCell="D26" sqref="D26:F26"/>
      <pageMargins left="0.75" right="0.75" top="1" bottom="0.5" header="0.5" footer="0.5"/>
      <printOptions horizontalCentered="1"/>
      <pageSetup scale="77" firstPageNumber="39" orientation="portrait" r:id="rId2"/>
      <headerFooter>
        <oddFooter xml:space="preserve">&amp;C&amp;"Times New Roman,Regular"See Independent Auditor's Reports
&amp;P
</oddFoot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rintOptions horizontalCentered="1"/>
  <pageMargins left="0.75" right="0.75" top="1" bottom="0.5" header="0.5" footer="0.5"/>
  <pageSetup scale="75" firstPageNumber="73" orientation="portrait" r:id="rId3"/>
  <headerFooter>
    <oddFooter xml:space="preserve">&amp;C&amp;"Times New Roman,Regular"See Independent Auditor's Reports
&amp;P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30" sqref="D3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Bethalto CUSD 8</v>
      </c>
      <c r="C1" s="2560"/>
      <c r="D1" s="2560"/>
      <c r="E1" s="2560"/>
      <c r="F1" s="2560"/>
      <c r="G1" s="2560"/>
      <c r="H1" s="2560"/>
      <c r="I1" s="2560"/>
      <c r="J1" s="1438"/>
    </row>
    <row r="2" spans="2:10" s="1350" customFormat="1" ht="12.75" customHeight="1" x14ac:dyDescent="0.2">
      <c r="B2" s="2561">
        <f>'Single Audit Cover'!E7</f>
        <v>41057008026</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t="s">
        <v>2181</v>
      </c>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t="s">
        <v>2186</v>
      </c>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66" t="s">
        <v>1499</v>
      </c>
      <c r="D37" s="2567"/>
      <c r="E37" s="2567"/>
      <c r="F37" s="2568"/>
      <c r="G37" s="2566" t="s">
        <v>2076</v>
      </c>
      <c r="H37" s="2567"/>
      <c r="I37" s="2568"/>
    </row>
    <row r="38" spans="2:9" ht="16.5" customHeight="1" x14ac:dyDescent="0.2">
      <c r="B38" s="2061" t="s">
        <v>2113</v>
      </c>
      <c r="C38" s="2555" t="s">
        <v>2182</v>
      </c>
      <c r="D38" s="2556"/>
      <c r="E38" s="2556"/>
      <c r="F38" s="2557"/>
      <c r="G38" s="2569">
        <v>862436</v>
      </c>
      <c r="H38" s="2570"/>
      <c r="I38" s="2571"/>
    </row>
    <row r="39" spans="2:9" ht="16.5" customHeight="1" x14ac:dyDescent="0.2">
      <c r="B39" s="2061" t="s">
        <v>2183</v>
      </c>
      <c r="C39" s="2555" t="s">
        <v>2184</v>
      </c>
      <c r="D39" s="2556"/>
      <c r="E39" s="2556"/>
      <c r="F39" s="2557"/>
      <c r="G39" s="2558">
        <v>857482</v>
      </c>
      <c r="H39" s="2558"/>
      <c r="I39" s="2558"/>
    </row>
    <row r="40" spans="2:9" ht="16.5" customHeight="1" x14ac:dyDescent="0.2">
      <c r="B40" s="2061"/>
      <c r="C40" s="2555"/>
      <c r="D40" s="2556"/>
      <c r="E40" s="2556"/>
      <c r="F40" s="2557"/>
      <c r="G40" s="2558"/>
      <c r="H40" s="2558"/>
      <c r="I40" s="2558"/>
    </row>
    <row r="41" spans="2:9" ht="16.5" customHeight="1" x14ac:dyDescent="0.2">
      <c r="B41" s="2061"/>
      <c r="C41" s="2555"/>
      <c r="D41" s="2556"/>
      <c r="E41" s="2556"/>
      <c r="F41" s="2557"/>
      <c r="G41" s="2558"/>
      <c r="H41" s="2558"/>
      <c r="I41" s="2558"/>
    </row>
    <row r="42" spans="2:9" ht="16.5" customHeight="1" x14ac:dyDescent="0.2">
      <c r="B42" s="2061"/>
      <c r="C42" s="2555"/>
      <c r="D42" s="2556"/>
      <c r="E42" s="2556"/>
      <c r="F42" s="2557"/>
      <c r="G42" s="2558"/>
      <c r="H42" s="2558"/>
      <c r="I42" s="2558"/>
    </row>
    <row r="43" spans="2:9" ht="16.5" customHeight="1" x14ac:dyDescent="0.2">
      <c r="B43" s="2061"/>
      <c r="C43" s="2548" t="s">
        <v>2077</v>
      </c>
      <c r="D43" s="2549"/>
      <c r="E43" s="2549"/>
      <c r="F43" s="2550"/>
      <c r="G43" s="2551">
        <f>SUM(G38:I42)</f>
        <v>1719918</v>
      </c>
      <c r="H43" s="2551"/>
      <c r="I43" s="2551"/>
    </row>
    <row r="44" spans="2:9" ht="12.75" customHeight="1" x14ac:dyDescent="0.2"/>
    <row r="45" spans="2:9" ht="12.75" customHeight="1" x14ac:dyDescent="0.2">
      <c r="B45" s="1430" t="s">
        <v>2078</v>
      </c>
      <c r="D45" s="2552">
        <v>2460882</v>
      </c>
      <c r="E45" s="2553"/>
    </row>
    <row r="46" spans="2:9" ht="5.25" customHeight="1" x14ac:dyDescent="0.2">
      <c r="B46" s="2062"/>
      <c r="D46" s="2063"/>
      <c r="E46" s="2064"/>
    </row>
    <row r="47" spans="2:9" ht="12.75" customHeight="1" x14ac:dyDescent="0.2">
      <c r="B47" s="1355" t="s">
        <v>2079</v>
      </c>
      <c r="C47" s="1355"/>
      <c r="D47" s="2065">
        <f>+G43/D45</f>
        <v>0.69890307621413783</v>
      </c>
      <c r="E47" s="2066"/>
      <c r="F47" s="2067"/>
      <c r="I47" s="2068"/>
    </row>
    <row r="48" spans="2:9" ht="9.9499999999999993" customHeight="1" x14ac:dyDescent="0.2"/>
    <row r="49" spans="1:9" x14ac:dyDescent="0.2">
      <c r="B49" s="1358" t="s">
        <v>1498</v>
      </c>
      <c r="C49" s="1370"/>
      <c r="D49" s="1370"/>
      <c r="E49" s="2554">
        <v>750000</v>
      </c>
      <c r="F49" s="2554"/>
      <c r="G49" s="2554"/>
      <c r="H49" s="1404"/>
    </row>
    <row r="51" spans="1:9" ht="13.5" customHeight="1" x14ac:dyDescent="0.2">
      <c r="B51" s="1358" t="s">
        <v>1497</v>
      </c>
      <c r="C51" s="1370"/>
      <c r="E51" s="1418"/>
      <c r="F51" s="1355" t="s">
        <v>1031</v>
      </c>
      <c r="G51" s="1418" t="s">
        <v>2093</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customSheetViews>
    <customSheetView guid="{0ECCCB59-1B18-405A-94CA-AD0B01EEF048}" scale="110" showGridLines="0">
      <selection activeCell="E26" sqref="E26"/>
      <pageMargins left="0.75" right="0.75" top="1" bottom="0.5" header="0.5" footer="0.5"/>
      <printOptions horizontalCentered="1"/>
      <pageSetup scale="85" firstPageNumber="40" orientation="portrait" r:id="rId1"/>
      <headerFooter>
        <oddFooter xml:space="preserve">&amp;C&amp;"Times New Roman,Regular"See Independent Auditor's Reports
&amp;P
</oddFooter>
      </headerFooter>
    </customSheetView>
    <customSheetView guid="{000BB0D5-83FA-4AA2-8459-F5A61A7BD3C2}" scale="110" showGridLines="0">
      <selection activeCell="E26" sqref="E26"/>
      <pageMargins left="0.75" right="0.75" top="1" bottom="0.5" header="0.5" footer="0.5"/>
      <printOptions horizontalCentered="1"/>
      <pageSetup scale="85" firstPageNumber="40" orientation="portrait" r:id="rId2"/>
      <headerFooter>
        <oddFooter xml:space="preserve">&amp;C&amp;"Times New Roman,Regular"See Independent Auditor's Reports
&amp;P
</oddFoot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rintOptions horizontalCentered="1"/>
  <pageMargins left="0.75" right="0.75" top="1" bottom="0.5" header="0.5" footer="0.5"/>
  <pageSetup scale="85" firstPageNumber="40" orientation="portrait" r:id="rId3"/>
  <headerFooter>
    <oddFooter xml:space="preserve">&amp;C&amp;"Times New Roman,Regular"See Independent Auditor's Reports
&amp;P
</oddFooter>
  </headerFooter>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Bethalto CUSD 8</v>
      </c>
      <c r="C1" s="2559"/>
      <c r="D1" s="2559"/>
      <c r="E1" s="2559"/>
      <c r="F1" s="2559"/>
      <c r="G1" s="2559"/>
      <c r="H1" s="2559"/>
      <c r="I1" s="2559"/>
      <c r="J1" s="2559"/>
      <c r="K1" s="2559"/>
      <c r="L1" s="1471"/>
      <c r="M1" s="1471"/>
    </row>
    <row r="2" spans="1:13" ht="12" customHeight="1" x14ac:dyDescent="0.2">
      <c r="B2" s="2561">
        <f>'Single Audit Cover'!E7</f>
        <v>41057008026</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2023</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3" t="s">
        <v>2180</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customSheetViews>
    <customSheetView guid="{0ECCCB59-1B18-405A-94CA-AD0B01EEF048}" scale="110" showGridLines="0">
      <selection activeCell="B26" sqref="B26:K26"/>
      <pageMargins left="0.75" right="0.75" top="1" bottom="0.5" header="0.5" footer="0.5"/>
      <printOptions horizontalCentered="1"/>
      <pageSetup scale="85" firstPageNumber="41" orientation="portrait" r:id="rId1"/>
      <headerFooter>
        <oddFooter xml:space="preserve">&amp;C&amp;"Times New Roman,Regular"See Independent Auditor's Reports
&amp;P
</oddFooter>
      </headerFooter>
    </customSheetView>
    <customSheetView guid="{000BB0D5-83FA-4AA2-8459-F5A61A7BD3C2}" scale="110" showGridLines="0">
      <selection activeCell="B26" sqref="B26:K26"/>
      <pageMargins left="0.75" right="0.75" top="1" bottom="0.5" header="0.5" footer="0.5"/>
      <printOptions horizontalCentered="1"/>
      <pageSetup scale="85" firstPageNumber="41" orientation="portrait" r:id="rId2"/>
      <headerFooter>
        <oddFooter xml:space="preserve">&amp;C&amp;"Times New Roman,Regular"See Independent Auditor's Reports
&amp;P
</oddFoot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3"/>
  <headerFooter>
    <oddFooter xml:space="preserve">&amp;C&amp;"Times New Roman,Regular"See Independent Auditor's Reports
&amp;P
</oddFooter>
  </headerFooter>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7" sqref="B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Bethalto CUSD 8</v>
      </c>
      <c r="C1" s="2559"/>
      <c r="D1" s="2559"/>
      <c r="E1" s="1500"/>
    </row>
    <row r="2" spans="2:5" s="1370" customFormat="1" ht="12.75" customHeight="1" x14ac:dyDescent="0.2">
      <c r="B2" s="2561">
        <f>'Single Audit Cover'!E7</f>
        <v>41057008026</v>
      </c>
      <c r="C2" s="2561"/>
      <c r="D2" s="2561"/>
      <c r="E2" s="1499"/>
    </row>
    <row r="3" spans="2:5" s="1331" customFormat="1" ht="12.75" customHeight="1" x14ac:dyDescent="0.2">
      <c r="B3" s="2546" t="s">
        <v>1561</v>
      </c>
      <c r="C3" s="2546"/>
      <c r="D3" s="2546"/>
      <c r="E3" s="2004"/>
    </row>
    <row r="4" spans="2:5" s="1370" customFormat="1" ht="12.75" customHeight="1" x14ac:dyDescent="0.2">
      <c r="B4" s="2578" t="str">
        <f>'Single Audit Cover'!A4</f>
        <v>Year Ending June 30, 2017</v>
      </c>
      <c r="C4" s="2578"/>
      <c r="D4" s="2578"/>
      <c r="E4" s="1498"/>
    </row>
    <row r="5" spans="2:5" s="1370" customFormat="1" ht="40.15" customHeight="1" x14ac:dyDescent="0.2">
      <c r="B5" s="1687" t="s">
        <v>1902</v>
      </c>
      <c r="C5" s="1481"/>
      <c r="D5" s="1481"/>
      <c r="E5" s="1481"/>
    </row>
    <row r="6" spans="2:5" s="1370" customFormat="1" ht="13.5" customHeight="1" x14ac:dyDescent="0.2">
      <c r="B6" s="1497" t="s">
        <v>1560</v>
      </c>
      <c r="C6" s="1497" t="s">
        <v>1559</v>
      </c>
      <c r="D6" s="1497" t="s">
        <v>1558</v>
      </c>
    </row>
    <row r="7" spans="2:5" ht="13.5" customHeight="1" x14ac:dyDescent="0.2">
      <c r="B7" s="1688" t="s">
        <v>2180</v>
      </c>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customSheetViews>
    <customSheetView guid="{0ECCCB59-1B18-405A-94CA-AD0B01EEF048}" scale="110" showGridLines="0" topLeftCell="A4">
      <selection activeCell="E26" sqref="E26"/>
      <pageMargins left="0.75" right="0.75" top="1" bottom="0.5" header="0.5" footer="0.5"/>
      <printOptions horizontalCentered="1"/>
      <pageSetup scale="90" firstPageNumber="43" orientation="portrait" r:id="rId1"/>
      <headerFooter>
        <oddFooter xml:space="preserve">&amp;C&amp;"Times New Roman,Regular"See Independent Auditor's Reports
&amp;P
</oddFooter>
      </headerFooter>
    </customSheetView>
    <customSheetView guid="{000BB0D5-83FA-4AA2-8459-F5A61A7BD3C2}" scale="110" showGridLines="0" topLeftCell="A4">
      <selection activeCell="E26" sqref="E26"/>
      <pageMargins left="0.75" right="0.75" top="1" bottom="0.5" header="0.5" footer="0.5"/>
      <printOptions horizontalCentered="1"/>
      <pageSetup scale="90" firstPageNumber="43" orientation="portrait" r:id="rId2"/>
      <headerFooter>
        <oddFooter xml:space="preserve">&amp;C&amp;"Times New Roman,Regular"See Independent Auditor's Reports
&amp;P
</oddFooter>
      </headerFooter>
    </customSheetView>
  </customSheetViews>
  <mergeCells count="4">
    <mergeCell ref="B1:D1"/>
    <mergeCell ref="B2:D2"/>
    <mergeCell ref="B3:D3"/>
    <mergeCell ref="B4:D4"/>
  </mergeCells>
  <printOptions horizontalCentered="1"/>
  <pageMargins left="0.75" right="0.75" top="1" bottom="0.5" header="0.5" footer="0.5"/>
  <pageSetup scale="90" firstPageNumber="43" orientation="portrait" r:id="rId3"/>
  <headerFooter>
    <oddFooter xml:space="preserve">&amp;C&amp;"Times New Roman,Regular"See Independent Auditor's Reports
&amp;P
</oddFooter>
  </headerFooter>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Bethalto CUSD 8</v>
      </c>
      <c r="C1" s="2559"/>
      <c r="D1" s="2559"/>
      <c r="E1" s="2559"/>
      <c r="F1" s="1490"/>
      <c r="G1" s="1490"/>
      <c r="H1" s="1490"/>
      <c r="I1" s="1490"/>
      <c r="J1" s="1490"/>
      <c r="K1" s="1490"/>
      <c r="L1" s="1490"/>
    </row>
    <row r="2" spans="2:12" ht="13.5" customHeight="1" x14ac:dyDescent="0.2">
      <c r="B2" s="2561">
        <f>'Single Audit Cover'!E7</f>
        <v>41057008026</v>
      </c>
      <c r="C2" s="2561"/>
      <c r="D2" s="2561"/>
      <c r="E2" s="2561"/>
      <c r="F2" s="1489"/>
      <c r="G2" s="1489"/>
      <c r="H2" s="1489"/>
      <c r="I2" s="1489"/>
      <c r="J2" s="1489"/>
      <c r="K2" s="1489"/>
      <c r="L2" s="1489"/>
    </row>
    <row r="3" spans="2:12" ht="13.5" customHeight="1" x14ac:dyDescent="0.2">
      <c r="B3" s="2546" t="s">
        <v>1569</v>
      </c>
      <c r="C3" s="2546"/>
      <c r="D3" s="2546"/>
      <c r="E3" s="2546"/>
      <c r="F3" s="2004"/>
      <c r="G3" s="2004"/>
      <c r="H3" s="2004"/>
      <c r="I3" s="2004"/>
      <c r="J3" s="2004"/>
      <c r="K3" s="2004"/>
      <c r="L3" s="2004"/>
    </row>
    <row r="4" spans="2:12" ht="13.5" customHeight="1" x14ac:dyDescent="0.2">
      <c r="B4" s="2579" t="str">
        <f>'Single Audit Cover'!A4</f>
        <v>Year Ending June 30, 2017</v>
      </c>
      <c r="C4" s="2579"/>
      <c r="D4" s="2579"/>
      <c r="E4" s="257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2180</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customSheetViews>
    <customSheetView guid="{0ECCCB59-1B18-405A-94CA-AD0B01EEF048}" scale="110" showGridLines="0" topLeftCell="A3">
      <selection activeCell="E26" sqref="E26"/>
      <pageMargins left="0.75" right="0.75" top="1" bottom="0.5" header="0.5" footer="0.5"/>
      <printOptions horizontalCentered="1"/>
      <pageSetup scale="90" firstPageNumber="44" orientation="portrait" r:id="rId1"/>
      <headerFooter>
        <oddFooter xml:space="preserve">&amp;C&amp;"Times New Roman,Regular"See Independent Auditor's Reports
&amp;P
</oddFooter>
      </headerFooter>
    </customSheetView>
    <customSheetView guid="{000BB0D5-83FA-4AA2-8459-F5A61A7BD3C2}" scale="110" showGridLines="0" topLeftCell="A3">
      <selection activeCell="E26" sqref="E26"/>
      <pageMargins left="0.75" right="0.75" top="1" bottom="0.5" header="0.5" footer="0.5"/>
      <printOptions horizontalCentered="1"/>
      <pageSetup scale="90" firstPageNumber="44" orientation="portrait" r:id="rId2"/>
      <headerFooter>
        <oddFooter xml:space="preserve">&amp;C&amp;"Times New Roman,Regular"See Independent Auditor's Reports
&amp;P
</oddFooter>
      </headerFooter>
    </customSheetView>
  </customSheetViews>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3"/>
  <headerFooter>
    <oddFooter xml:space="preserve">&amp;C&amp;"Times New Roman,Regular"See Independent Auditor's Reports
&amp;P
</oddFooter>
  </headerFooter>
  <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3" sqref="B23:K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Bethalto CUSD 8</v>
      </c>
      <c r="C1" s="2583"/>
      <c r="D1" s="2583"/>
      <c r="E1" s="2583"/>
      <c r="F1" s="2583"/>
      <c r="G1" s="2583"/>
      <c r="H1" s="2583"/>
      <c r="I1" s="2583"/>
      <c r="J1" s="2583"/>
      <c r="K1" s="2583"/>
      <c r="L1" s="1490"/>
    </row>
    <row r="2" spans="1:12" ht="12.75" customHeight="1" x14ac:dyDescent="0.2">
      <c r="B2" s="2584">
        <f>'Single Audit Cover'!E7</f>
        <v>41057008026</v>
      </c>
      <c r="C2" s="2584"/>
      <c r="D2" s="2584"/>
      <c r="E2" s="2584"/>
      <c r="F2" s="2584"/>
      <c r="G2" s="2584"/>
      <c r="H2" s="2584"/>
      <c r="I2" s="2584"/>
      <c r="J2" s="2584"/>
      <c r="K2" s="2584"/>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2023</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t="s">
        <v>2180</v>
      </c>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customSheetViews>
    <customSheetView guid="{0ECCCB59-1B18-405A-94CA-AD0B01EEF048}" scale="110" showGridLines="0">
      <selection activeCell="B26" sqref="B26:K26"/>
      <pageMargins left="0.75" right="0.75" top="1" bottom="0.5" header="0.5" footer="0.5"/>
      <printOptions horizontalCentered="1"/>
      <pageSetup scale="83" firstPageNumber="42" orientation="portrait" r:id="rId1"/>
      <headerFooter>
        <oddFooter xml:space="preserve">&amp;C&amp;"Times New Roman,Regular"See Independent Auditor's Reports
&amp;P
</oddFooter>
      </headerFooter>
    </customSheetView>
    <customSheetView guid="{000BB0D5-83FA-4AA2-8459-F5A61A7BD3C2}" scale="110" showGridLines="0">
      <selection activeCell="B26" sqref="B26:K26"/>
      <pageMargins left="0.75" right="0.75" top="1" bottom="0.5" header="0.5" footer="0.5"/>
      <printOptions horizontalCentered="1"/>
      <pageSetup scale="83" firstPageNumber="42" orientation="portrait" r:id="rId2"/>
      <headerFooter>
        <oddFooter xml:space="preserve">&amp;C&amp;"Times New Roman,Regular"See Independent Auditor's Reports
&amp;P
</oddFoot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75" right="0.75" top="1" bottom="0.5" header="0.5" footer="0.5"/>
  <pageSetup scale="83" firstPageNumber="42" orientation="portrait" r:id="rId3"/>
  <headerFooter>
    <oddFooter xml:space="preserve">&amp;C&amp;"Times New Roman,Regular"See Independent Auditor's Reports
&amp;P
</oddFooter>
  </headerFooter>
  <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41057008026</v>
      </c>
    </row>
    <row r="3" spans="1:2" x14ac:dyDescent="0.2">
      <c r="A3" t="s">
        <v>1110</v>
      </c>
      <c r="B3" s="1221" t="str">
        <f>COVER!A15</f>
        <v>MADISON</v>
      </c>
    </row>
    <row r="4" spans="1:2" x14ac:dyDescent="0.2">
      <c r="A4" t="s">
        <v>1166</v>
      </c>
      <c r="B4" s="1221" t="str">
        <f>COVER!A17</f>
        <v>Bethalto CUSD 8</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060-007219</v>
      </c>
    </row>
    <row r="16" spans="1:2" x14ac:dyDescent="0.2">
      <c r="A16" t="s">
        <v>490</v>
      </c>
      <c r="B16" s="1221" t="str">
        <f>COVER!T13</f>
        <v>DENNIS ROSE &amp; ASSOCIATES, P.C.</v>
      </c>
    </row>
    <row r="17" spans="1:2" x14ac:dyDescent="0.2">
      <c r="A17" t="s">
        <v>1030</v>
      </c>
      <c r="B17" s="1221" t="str">
        <f>COVER!T15</f>
        <v>DENNIS ROSE</v>
      </c>
    </row>
    <row r="18" spans="1:2" x14ac:dyDescent="0.2">
      <c r="A18" t="s">
        <v>1345</v>
      </c>
      <c r="B18" s="1221" t="str">
        <f>COVER!T17</f>
        <v>1904 STATE STREET</v>
      </c>
    </row>
    <row r="19" spans="1:2" x14ac:dyDescent="0.2">
      <c r="A19" t="s">
        <v>1032</v>
      </c>
      <c r="B19" s="1221" t="str">
        <f>COVER!T25</f>
        <v>DROSECPA@DRA-CPA.COM</v>
      </c>
    </row>
    <row r="20" spans="1:2" x14ac:dyDescent="0.2">
      <c r="A20" t="s">
        <v>1033</v>
      </c>
      <c r="B20" s="1221" t="str">
        <f>COVER!T19</f>
        <v>ALTON</v>
      </c>
    </row>
    <row r="21" spans="1:2" x14ac:dyDescent="0.2">
      <c r="A21" t="s">
        <v>558</v>
      </c>
      <c r="B21" s="1221" t="str">
        <f>COVER!X19</f>
        <v>IL</v>
      </c>
    </row>
    <row r="22" spans="1:2" x14ac:dyDescent="0.2">
      <c r="A22" t="s">
        <v>1034</v>
      </c>
      <c r="B22" s="1221">
        <f>COVER!Z19</f>
        <v>62002</v>
      </c>
    </row>
    <row r="23" spans="1:2" x14ac:dyDescent="0.2">
      <c r="A23" t="s">
        <v>1347</v>
      </c>
      <c r="B23" s="1221" t="str">
        <f>COVER!T21</f>
        <v>618-465-4999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227404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500000</v>
      </c>
      <c r="C91" s="13" t="s">
        <v>653</v>
      </c>
      <c r="D91" s="13" t="str">
        <f t="shared" si="0"/>
        <v>Error?</v>
      </c>
    </row>
    <row r="92" spans="1:4" x14ac:dyDescent="0.2">
      <c r="A92" s="54">
        <v>31</v>
      </c>
      <c r="B92" s="1221">
        <f>'Assets-Liab 5-6'!C39</f>
        <v>-272596</v>
      </c>
      <c r="D92" s="13" t="str">
        <f t="shared" si="0"/>
        <v>Error?</v>
      </c>
    </row>
    <row r="93" spans="1:4" x14ac:dyDescent="0.2">
      <c r="A93" s="54">
        <v>32</v>
      </c>
      <c r="B93" s="1221">
        <f>'Assets-Liab 5-6'!C41</f>
        <v>227404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443390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443390</v>
      </c>
      <c r="D123" s="13" t="str">
        <f t="shared" si="0"/>
        <v>Error?</v>
      </c>
    </row>
    <row r="124" spans="1:4" x14ac:dyDescent="0.2">
      <c r="A124" s="54">
        <v>63</v>
      </c>
      <c r="B124" s="1221">
        <f>'Assets-Liab 5-6'!D41</f>
        <v>443390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82016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82016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63434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400000</v>
      </c>
      <c r="C169" s="13" t="s">
        <v>653</v>
      </c>
      <c r="D169" s="13" t="str">
        <f t="shared" si="1"/>
        <v>Error?</v>
      </c>
    </row>
    <row r="170" spans="1:4" x14ac:dyDescent="0.2">
      <c r="A170" s="54">
        <v>109</v>
      </c>
      <c r="B170" s="1221">
        <f>'Assets-Liab 5-6'!F39</f>
        <v>-336566</v>
      </c>
      <c r="D170" s="13" t="str">
        <f t="shared" si="1"/>
        <v>Error?</v>
      </c>
    </row>
    <row r="171" spans="1:4" x14ac:dyDescent="0.2">
      <c r="A171" s="54">
        <v>110</v>
      </c>
      <c r="B171" s="1221">
        <f>'Assets-Liab 5-6'!F41</f>
        <v>63434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175925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8088</v>
      </c>
      <c r="D189" s="13" t="str">
        <f t="shared" si="1"/>
        <v>Error?</v>
      </c>
    </row>
    <row r="190" spans="1:4" x14ac:dyDescent="0.2">
      <c r="A190" s="54">
        <v>129</v>
      </c>
      <c r="B190" s="1221">
        <f>'Assets-Liab 5-6'!G41</f>
        <v>175925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444377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444377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309151</v>
      </c>
      <c r="D273" s="13" t="str">
        <f t="shared" si="3"/>
        <v>Error?</v>
      </c>
    </row>
    <row r="274" spans="1:4" x14ac:dyDescent="0.2">
      <c r="A274" s="54">
        <v>213</v>
      </c>
      <c r="B274" s="1221">
        <f>'Assets-Liab 5-6'!M17</f>
        <v>41608779</v>
      </c>
      <c r="D274" s="13" t="str">
        <f t="shared" si="3"/>
        <v>Error?</v>
      </c>
    </row>
    <row r="275" spans="1:4" x14ac:dyDescent="0.2">
      <c r="A275" s="54">
        <v>214</v>
      </c>
      <c r="B275" s="1221">
        <f>'Assets-Liab 5-6'!M18</f>
        <v>259516</v>
      </c>
      <c r="D275" s="13" t="str">
        <f t="shared" si="3"/>
        <v>Error?</v>
      </c>
    </row>
    <row r="276" spans="1:4" x14ac:dyDescent="0.2">
      <c r="A276" s="54">
        <v>215</v>
      </c>
      <c r="B276" s="1221">
        <f>'Assets-Liab 5-6'!M19</f>
        <v>8749759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50927205</v>
      </c>
      <c r="C279" s="13" t="s">
        <v>653</v>
      </c>
      <c r="D279" s="13" t="str">
        <f t="shared" si="3"/>
        <v>Error?</v>
      </c>
    </row>
    <row r="280" spans="1:4" x14ac:dyDescent="0.2">
      <c r="A280" s="54">
        <v>219</v>
      </c>
      <c r="B280" s="1221">
        <f>'Assets-Liab 5-6'!M40</f>
        <v>50927205</v>
      </c>
      <c r="D280" s="13" t="str">
        <f t="shared" si="3"/>
        <v>Error?</v>
      </c>
    </row>
    <row r="281" spans="1:4" x14ac:dyDescent="0.2">
      <c r="A281" s="54">
        <v>220</v>
      </c>
      <c r="B281" s="1221">
        <f>'Assets-Liab 5-6'!M41</f>
        <v>50927205</v>
      </c>
      <c r="C281" s="13" t="s">
        <v>653</v>
      </c>
      <c r="D281" s="13" t="str">
        <f t="shared" si="3"/>
        <v>Error?</v>
      </c>
    </row>
    <row r="282" spans="1:4" x14ac:dyDescent="0.2">
      <c r="A282" s="54">
        <v>221</v>
      </c>
      <c r="B282" s="1221">
        <f>'Assets-Liab 5-6'!N21</f>
        <v>82016</v>
      </c>
      <c r="D282" s="13" t="str">
        <f t="shared" si="3"/>
        <v>Error?</v>
      </c>
    </row>
    <row r="283" spans="1:4" x14ac:dyDescent="0.2">
      <c r="A283" s="54">
        <v>222</v>
      </c>
      <c r="B283" s="1221">
        <f>'Assets-Liab 5-6'!N22</f>
        <v>16697308</v>
      </c>
      <c r="D283" s="13" t="str">
        <f t="shared" si="3"/>
        <v>Error?</v>
      </c>
    </row>
    <row r="284" spans="1:4" x14ac:dyDescent="0.2">
      <c r="A284" s="54">
        <v>223</v>
      </c>
      <c r="B284" s="1221">
        <f>'Assets-Liab 5-6'!N23</f>
        <v>16779324</v>
      </c>
      <c r="C284" s="13" t="s">
        <v>653</v>
      </c>
      <c r="D284" s="13" t="str">
        <f t="shared" si="3"/>
        <v>Error?</v>
      </c>
    </row>
    <row r="285" spans="1:4" x14ac:dyDescent="0.2">
      <c r="A285" s="54">
        <v>224</v>
      </c>
      <c r="B285" s="1221">
        <f>'Assets-Liab 5-6'!N36</f>
        <v>16779324</v>
      </c>
      <c r="D285" s="13" t="str">
        <f t="shared" si="3"/>
        <v>Error?</v>
      </c>
    </row>
    <row r="286" spans="1:4" x14ac:dyDescent="0.2">
      <c r="A286" s="82">
        <v>225</v>
      </c>
      <c r="D286" s="13" t="str">
        <f t="shared" si="3"/>
        <v>OK</v>
      </c>
    </row>
    <row r="287" spans="1:4" x14ac:dyDescent="0.2">
      <c r="A287" s="54">
        <v>226</v>
      </c>
      <c r="B287" s="1221">
        <f>'Assets-Liab 5-6'!N37</f>
        <v>16779324</v>
      </c>
      <c r="C287" s="13" t="s">
        <v>653</v>
      </c>
      <c r="D287" s="13" t="str">
        <f t="shared" si="3"/>
        <v>Error?</v>
      </c>
    </row>
    <row r="288" spans="1:4" x14ac:dyDescent="0.2">
      <c r="A288" s="54">
        <v>227</v>
      </c>
      <c r="B288" s="1221">
        <f>'Assets-Liab 5-6'!N41</f>
        <v>16779324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1360234</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1269760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6331794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335575</v>
      </c>
      <c r="D717" s="13" t="str">
        <f t="shared" si="10"/>
        <v>Error?</v>
      </c>
    </row>
    <row r="718" spans="1:4" x14ac:dyDescent="0.2">
      <c r="A718" s="54">
        <v>657</v>
      </c>
      <c r="B718" s="1221">
        <f>'Expenditures 15-22'!C14</f>
        <v>294581</v>
      </c>
      <c r="D718" s="13" t="str">
        <f t="shared" si="10"/>
        <v>Error?</v>
      </c>
    </row>
    <row r="719" spans="1:4" x14ac:dyDescent="0.2">
      <c r="A719" s="54">
        <v>658</v>
      </c>
      <c r="B719" s="1221">
        <f>'Expenditures 15-22'!C15</f>
        <v>39367</v>
      </c>
      <c r="D719" s="13" t="str">
        <f t="shared" si="10"/>
        <v>Error?</v>
      </c>
    </row>
    <row r="720" spans="1:4" x14ac:dyDescent="0.2">
      <c r="A720" s="54">
        <v>659</v>
      </c>
      <c r="B720" s="1221">
        <f>'Expenditures 15-22'!C33</f>
        <v>9895553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123660</v>
      </c>
      <c r="D728" s="13" t="str">
        <f t="shared" si="10"/>
        <v>Error?</v>
      </c>
    </row>
    <row r="729" spans="1:4" x14ac:dyDescent="0.2">
      <c r="A729" s="54">
        <v>668</v>
      </c>
      <c r="B729" s="1221">
        <f>'Expenditures 15-22'!C45</f>
        <v>264929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388589</v>
      </c>
      <c r="C731" s="13" t="s">
        <v>653</v>
      </c>
      <c r="D731" s="13" t="str">
        <f t="shared" si="10"/>
        <v>Error?</v>
      </c>
    </row>
    <row r="732" spans="1:4" x14ac:dyDescent="0.2">
      <c r="A732" s="54">
        <v>671</v>
      </c>
      <c r="B732" s="1221">
        <f>'Expenditures 15-22'!C49</f>
        <v>40696</v>
      </c>
      <c r="D732" s="13" t="str">
        <f t="shared" si="10"/>
        <v>Error?</v>
      </c>
    </row>
    <row r="733" spans="1:4" x14ac:dyDescent="0.2">
      <c r="A733" s="54">
        <v>672</v>
      </c>
      <c r="B733" s="1221">
        <f>'Expenditures 15-22'!C50</f>
        <v>295421</v>
      </c>
      <c r="D733" s="13" t="str">
        <f t="shared" si="10"/>
        <v>Error?</v>
      </c>
    </row>
    <row r="734" spans="1:4" x14ac:dyDescent="0.2">
      <c r="A734" s="54">
        <v>673</v>
      </c>
      <c r="B734" s="1221">
        <f>'Expenditures 15-22'!C53</f>
        <v>336117</v>
      </c>
      <c r="C734" s="13" t="s">
        <v>653</v>
      </c>
      <c r="D734" s="13" t="str">
        <f t="shared" si="10"/>
        <v>Error?</v>
      </c>
    </row>
    <row r="735" spans="1:4" x14ac:dyDescent="0.2">
      <c r="A735" s="54">
        <v>674</v>
      </c>
      <c r="B735" s="1221">
        <f>'Expenditures 15-22'!C55</f>
        <v>996386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996386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115237</v>
      </c>
      <c r="D739" s="13" t="str">
        <f t="shared" si="10"/>
        <v>Error?</v>
      </c>
    </row>
    <row r="740" spans="1:4" x14ac:dyDescent="0.2">
      <c r="A740" s="54">
        <v>679</v>
      </c>
      <c r="B740" s="1221">
        <f>'Expenditures 15-22'!C61</f>
        <v>529630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495000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1139867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2860959</v>
      </c>
      <c r="C755" s="13" t="s">
        <v>653</v>
      </c>
      <c r="D755" s="13" t="str">
        <f t="shared" si="10"/>
        <v>Error?</v>
      </c>
    </row>
    <row r="756" spans="1:4" x14ac:dyDescent="0.2">
      <c r="A756" s="54">
        <v>695</v>
      </c>
      <c r="B756" s="1221">
        <f>'Expenditures 15-22'!C75</f>
        <v>36327</v>
      </c>
      <c r="D756" s="13" t="str">
        <f t="shared" si="10"/>
        <v>Error?</v>
      </c>
    </row>
    <row r="757" spans="1:4" x14ac:dyDescent="0.2">
      <c r="A757" s="54">
        <v>696</v>
      </c>
      <c r="B757" s="1221">
        <f>'Expenditures 15-22'!C114</f>
        <v>12792839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462013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15772</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767476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38383</v>
      </c>
      <c r="D786" s="13" t="str">
        <f t="shared" si="11"/>
        <v>Error?</v>
      </c>
    </row>
    <row r="787" spans="1:4" x14ac:dyDescent="0.2">
      <c r="A787" s="54">
        <v>726</v>
      </c>
      <c r="B787" s="1221">
        <f>'Expenditures 15-22'!D45</f>
        <v>15848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54231</v>
      </c>
      <c r="C789" s="13" t="s">
        <v>653</v>
      </c>
      <c r="D789" s="13" t="str">
        <f t="shared" si="11"/>
        <v>Error?</v>
      </c>
    </row>
    <row r="790" spans="1:4" x14ac:dyDescent="0.2">
      <c r="A790" s="54">
        <v>729</v>
      </c>
      <c r="B790" s="1221">
        <f>'Expenditures 15-22'!D49</f>
        <v>269508</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269508</v>
      </c>
      <c r="C792" s="13" t="s">
        <v>653</v>
      </c>
      <c r="D792" s="13" t="str">
        <f t="shared" si="11"/>
        <v>Error?</v>
      </c>
    </row>
    <row r="793" spans="1:4" x14ac:dyDescent="0.2">
      <c r="A793" s="54">
        <v>732</v>
      </c>
      <c r="B793" s="1221">
        <f>'Expenditures 15-22'!D55</f>
        <v>57177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57177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11819</v>
      </c>
      <c r="D797" s="13" t="str">
        <f t="shared" si="11"/>
        <v>Error?</v>
      </c>
    </row>
    <row r="798" spans="1:4" x14ac:dyDescent="0.2">
      <c r="A798" s="54">
        <v>737</v>
      </c>
      <c r="B798" s="1221">
        <f>'Expenditures 15-22'!D61</f>
        <v>85038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61724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158581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539497</v>
      </c>
      <c r="C813" s="13" t="s">
        <v>653</v>
      </c>
      <c r="D813" s="13" t="str">
        <f t="shared" si="11"/>
        <v>Error?</v>
      </c>
    </row>
    <row r="814" spans="1:4" x14ac:dyDescent="0.2">
      <c r="A814" s="54">
        <v>753</v>
      </c>
      <c r="B814" s="1221">
        <f>'Expenditures 15-22'!D75</f>
        <v>10232</v>
      </c>
      <c r="D814" s="13" t="str">
        <f t="shared" si="11"/>
        <v>Error?</v>
      </c>
    </row>
    <row r="815" spans="1:4" x14ac:dyDescent="0.2">
      <c r="A815" s="54">
        <v>754</v>
      </c>
      <c r="B815" s="1221">
        <f>'Expenditures 15-22'!D114</f>
        <v>1317205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7526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3302</v>
      </c>
      <c r="D833" s="13" t="str">
        <f t="shared" si="12"/>
        <v>Error?</v>
      </c>
    </row>
    <row r="834" spans="1:4" x14ac:dyDescent="0.2">
      <c r="A834" s="54">
        <v>773</v>
      </c>
      <c r="B834" s="1221">
        <f>'Expenditures 15-22'!E14</f>
        <v>41491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106378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44583</v>
      </c>
      <c r="D844" s="13" t="str">
        <f t="shared" si="12"/>
        <v>Error?</v>
      </c>
    </row>
    <row r="845" spans="1:4" x14ac:dyDescent="0.2">
      <c r="A845" s="54">
        <v>784</v>
      </c>
      <c r="B845" s="1221">
        <f>'Expenditures 15-22'!E45</f>
        <v>100458</v>
      </c>
      <c r="D845" s="13" t="str">
        <f t="shared" si="12"/>
        <v>Error?</v>
      </c>
    </row>
    <row r="846" spans="1:4" x14ac:dyDescent="0.2">
      <c r="A846" s="54">
        <v>785</v>
      </c>
      <c r="B846" s="1221">
        <f>'Expenditures 15-22'!E46</f>
        <v>7535</v>
      </c>
      <c r="D846" s="13" t="str">
        <f t="shared" si="12"/>
        <v>Error?</v>
      </c>
    </row>
    <row r="847" spans="1:4" x14ac:dyDescent="0.2">
      <c r="A847" s="54">
        <v>786</v>
      </c>
      <c r="B847" s="1221">
        <f>'Expenditures 15-22'!E47</f>
        <v>152576</v>
      </c>
      <c r="C847" s="13" t="s">
        <v>653</v>
      </c>
      <c r="D847" s="13" t="str">
        <f t="shared" si="12"/>
        <v>Error?</v>
      </c>
    </row>
    <row r="848" spans="1:4" x14ac:dyDescent="0.2">
      <c r="A848" s="54">
        <v>787</v>
      </c>
      <c r="B848" s="1221">
        <f>'Expenditures 15-22'!E49</f>
        <v>28741</v>
      </c>
      <c r="D848" s="13" t="str">
        <f t="shared" si="12"/>
        <v>Error?</v>
      </c>
    </row>
    <row r="849" spans="1:4" x14ac:dyDescent="0.2">
      <c r="A849" s="54">
        <v>788</v>
      </c>
      <c r="B849" s="1221">
        <f>'Expenditures 15-22'!E50</f>
        <v>524</v>
      </c>
      <c r="D849" s="13" t="str">
        <f t="shared" si="12"/>
        <v>Error?</v>
      </c>
    </row>
    <row r="850" spans="1:4" x14ac:dyDescent="0.2">
      <c r="A850" s="54">
        <v>789</v>
      </c>
      <c r="B850" s="1221">
        <f>'Expenditures 15-22'!E53</f>
        <v>29265</v>
      </c>
      <c r="C850" s="13" t="s">
        <v>653</v>
      </c>
      <c r="D850" s="13" t="str">
        <f t="shared" si="12"/>
        <v>Error?</v>
      </c>
    </row>
    <row r="851" spans="1:4" x14ac:dyDescent="0.2">
      <c r="A851" s="54">
        <v>790</v>
      </c>
      <c r="B851" s="1221">
        <f>'Expenditures 15-22'!E55</f>
        <v>14225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14225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21850</v>
      </c>
      <c r="D855" s="13" t="str">
        <f t="shared" si="12"/>
        <v>Error?</v>
      </c>
    </row>
    <row r="856" spans="1:4" x14ac:dyDescent="0.2">
      <c r="A856" s="54">
        <v>795</v>
      </c>
      <c r="B856" s="1221">
        <f>'Expenditures 15-22'!E61</f>
        <v>157426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21544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200820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396886</v>
      </c>
      <c r="C871" s="13" t="s">
        <v>653</v>
      </c>
      <c r="D871" s="13" t="str">
        <f t="shared" si="12"/>
        <v>Error?</v>
      </c>
    </row>
    <row r="872" spans="1:4" x14ac:dyDescent="0.2">
      <c r="A872" s="54">
        <v>811</v>
      </c>
      <c r="B872" s="1221">
        <f>'Expenditures 15-22'!E75</f>
        <v>2977</v>
      </c>
      <c r="D872" s="13" t="str">
        <f t="shared" si="12"/>
        <v>Error?</v>
      </c>
    </row>
    <row r="873" spans="1:4" x14ac:dyDescent="0.2">
      <c r="A873" s="54">
        <v>812</v>
      </c>
      <c r="B873" s="1221">
        <f>'Expenditures 15-22'!E114</f>
        <v>506241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112167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39208</v>
      </c>
      <c r="D891" s="13" t="str">
        <f t="shared" si="12"/>
        <v>Error?</v>
      </c>
    </row>
    <row r="892" spans="1:4" x14ac:dyDescent="0.2">
      <c r="A892" s="54">
        <v>831</v>
      </c>
      <c r="B892" s="1221">
        <f>'Expenditures 15-22'!F14</f>
        <v>25078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219514</v>
      </c>
      <c r="C894" s="13" t="s">
        <v>653</v>
      </c>
      <c r="D894" s="13" t="str">
        <f t="shared" si="12"/>
        <v>Error?</v>
      </c>
    </row>
    <row r="895" spans="1:4" x14ac:dyDescent="0.2">
      <c r="A895" s="54">
        <v>834</v>
      </c>
      <c r="B895" s="1221">
        <f>'Expenditures 15-22'!F36</f>
        <v>913300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913300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63603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63603</v>
      </c>
      <c r="C905" s="13" t="s">
        <v>653</v>
      </c>
      <c r="D905" s="13" t="str">
        <f t="shared" si="13"/>
        <v>Error?</v>
      </c>
    </row>
    <row r="906" spans="1:4" x14ac:dyDescent="0.2">
      <c r="A906" s="54">
        <v>845</v>
      </c>
      <c r="B906" s="1221">
        <f>'Expenditures 15-22'!F49</f>
        <v>14806</v>
      </c>
      <c r="D906" s="13" t="str">
        <f t="shared" si="13"/>
        <v>Error?</v>
      </c>
    </row>
    <row r="907" spans="1:4" x14ac:dyDescent="0.2">
      <c r="A907" s="54">
        <v>846</v>
      </c>
      <c r="B907" s="1221">
        <f>'Expenditures 15-22'!F50</f>
        <v>2113</v>
      </c>
      <c r="D907" s="13" t="str">
        <f t="shared" si="13"/>
        <v>Error?</v>
      </c>
    </row>
    <row r="908" spans="1:4" x14ac:dyDescent="0.2">
      <c r="A908" s="54">
        <v>847</v>
      </c>
      <c r="B908" s="1221">
        <f>'Expenditures 15-22'!F53</f>
        <v>16919</v>
      </c>
      <c r="C908" s="13" t="s">
        <v>653</v>
      </c>
      <c r="D908" s="13" t="str">
        <f t="shared" si="13"/>
        <v>Error?</v>
      </c>
    </row>
    <row r="909" spans="1:4" x14ac:dyDescent="0.2">
      <c r="A909" s="54">
        <v>848</v>
      </c>
      <c r="B909" s="1221">
        <f>'Expenditures 15-22'!F55</f>
        <v>3161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3161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894</v>
      </c>
      <c r="D913" s="13" t="str">
        <f t="shared" si="13"/>
        <v>Error?</v>
      </c>
    </row>
    <row r="914" spans="1:4" x14ac:dyDescent="0.2">
      <c r="A914" s="54">
        <v>853</v>
      </c>
      <c r="B914" s="1221">
        <f>'Expenditures 15-22'!F61</f>
        <v>63653</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622583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687130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1684113</v>
      </c>
      <c r="C929" s="13" t="s">
        <v>653</v>
      </c>
      <c r="D929" s="13" t="str">
        <f t="shared" si="13"/>
        <v>Error?</v>
      </c>
    </row>
    <row r="930" spans="1:4" x14ac:dyDescent="0.2">
      <c r="A930" s="54">
        <v>869</v>
      </c>
      <c r="B930" s="1221">
        <f>'Expenditures 15-22'!F75</f>
        <v>3057</v>
      </c>
      <c r="D930" s="13" t="str">
        <f t="shared" si="13"/>
        <v>Error?</v>
      </c>
    </row>
    <row r="931" spans="1:4" x14ac:dyDescent="0.2">
      <c r="A931" s="54">
        <v>870</v>
      </c>
      <c r="B931" s="1221">
        <f>'Expenditures 15-22'!F114</f>
        <v>1906684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3096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2373</v>
      </c>
      <c r="D949" s="13" t="str">
        <f t="shared" si="13"/>
        <v>Error?</v>
      </c>
    </row>
    <row r="950" spans="1:4" x14ac:dyDescent="0.2">
      <c r="A950" s="54">
        <v>889</v>
      </c>
      <c r="B950" s="1221">
        <f>'Expenditures 15-22'!G14</f>
        <v>16661</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22418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623070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623070</v>
      </c>
      <c r="C963" s="13" t="s">
        <v>653</v>
      </c>
      <c r="D963" s="13" t="str">
        <f t="shared" si="14"/>
        <v>Error?</v>
      </c>
    </row>
    <row r="964" spans="1:4" x14ac:dyDescent="0.2">
      <c r="A964" s="54">
        <v>903</v>
      </c>
      <c r="B964" s="1221">
        <f>'Expenditures 15-22'!G49</f>
        <v>9336</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9336</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43416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43416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675822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698240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32569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806071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3390</v>
      </c>
      <c r="D1018" s="13" t="str">
        <f t="shared" si="14"/>
        <v>Error?</v>
      </c>
    </row>
    <row r="1019" spans="1:4" x14ac:dyDescent="0.2">
      <c r="A1019" s="54">
        <v>958</v>
      </c>
      <c r="B1019" s="1221">
        <f>'Expenditures 15-22'!H45</f>
        <v>491</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3881</v>
      </c>
      <c r="C1021" s="13" t="s">
        <v>653</v>
      </c>
      <c r="D1021" s="13" t="str">
        <f t="shared" si="14"/>
        <v>Error?</v>
      </c>
    </row>
    <row r="1022" spans="1:4" x14ac:dyDescent="0.2">
      <c r="A1022" s="54">
        <v>961</v>
      </c>
      <c r="B1022" s="1221">
        <f>'Expenditures 15-22'!H49</f>
        <v>24129</v>
      </c>
      <c r="D1022" s="13" t="str">
        <f t="shared" si="14"/>
        <v>Error?</v>
      </c>
    </row>
    <row r="1023" spans="1:4" x14ac:dyDescent="0.2">
      <c r="A1023" s="54">
        <v>962</v>
      </c>
      <c r="B1023" s="1221">
        <f>'Expenditures 15-22'!H50</f>
        <v>5773</v>
      </c>
      <c r="D1023" s="13" t="str">
        <f t="shared" ref="D1023:D1086" si="15">IF(ISBLANK(B1023),"OK",IF(A1023-B1023=0,"OK","Error?"))</f>
        <v>Error?</v>
      </c>
    </row>
    <row r="1024" spans="1:4" x14ac:dyDescent="0.2">
      <c r="A1024" s="54">
        <v>963</v>
      </c>
      <c r="B1024" s="1221">
        <f>'Expenditures 15-22'!H53</f>
        <v>29902</v>
      </c>
      <c r="C1024" s="13" t="s">
        <v>653</v>
      </c>
      <c r="D1024" s="13" t="str">
        <f t="shared" si="15"/>
        <v>Error?</v>
      </c>
    </row>
    <row r="1025" spans="1:4" x14ac:dyDescent="0.2">
      <c r="A1025" s="54">
        <v>964</v>
      </c>
      <c r="B1025" s="1221">
        <f>'Expenditures 15-22'!H55</f>
        <v>2490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2490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36273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141696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984040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6916596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396230</v>
      </c>
      <c r="C1105" s="13" t="s">
        <v>653</v>
      </c>
      <c r="D1105" s="13" t="str">
        <f t="shared" si="16"/>
        <v>Error?</v>
      </c>
    </row>
    <row r="1106" spans="1:4" x14ac:dyDescent="0.2">
      <c r="A1106" s="54">
        <v>1045</v>
      </c>
      <c r="B1106" s="1221">
        <f>'Expenditures 15-22'!K14</f>
        <v>410380</v>
      </c>
      <c r="C1106" s="13" t="s">
        <v>653</v>
      </c>
      <c r="D1106" s="13" t="str">
        <f t="shared" si="16"/>
        <v>Error?</v>
      </c>
    </row>
    <row r="1107" spans="1:4" x14ac:dyDescent="0.2">
      <c r="A1107" s="54">
        <v>1046</v>
      </c>
      <c r="B1107" s="1221">
        <f>'Expenditures 15-22'!K15</f>
        <v>39367</v>
      </c>
      <c r="C1107" s="13" t="s">
        <v>653</v>
      </c>
      <c r="D1107" s="13" t="str">
        <f t="shared" si="16"/>
        <v>Error?</v>
      </c>
    </row>
    <row r="1108" spans="1:4" x14ac:dyDescent="0.2">
      <c r="A1108" s="54">
        <v>1047</v>
      </c>
      <c r="B1108" s="1221">
        <f>'Expenditures 15-22'!K33</f>
        <v>11817410</v>
      </c>
      <c r="C1108" s="13" t="s">
        <v>653</v>
      </c>
      <c r="D1108" s="13" t="str">
        <f t="shared" si="16"/>
        <v>Error?</v>
      </c>
    </row>
    <row r="1109" spans="1:4" x14ac:dyDescent="0.2">
      <c r="A1109" s="54">
        <v>1048</v>
      </c>
      <c r="B1109" s="1221">
        <f>'Expenditures 15-22'!K36</f>
        <v>913300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913300</v>
      </c>
      <c r="C1115" s="13" t="s">
        <v>653</v>
      </c>
      <c r="D1115" s="13" t="str">
        <f t="shared" si="16"/>
        <v>Error?</v>
      </c>
    </row>
    <row r="1116" spans="1:4" x14ac:dyDescent="0.2">
      <c r="A1116" s="54">
        <v>1055</v>
      </c>
      <c r="B1116" s="1221">
        <f>'Expenditures 15-22'!K44</f>
        <v>210016</v>
      </c>
      <c r="C1116" s="13" t="s">
        <v>653</v>
      </c>
      <c r="D1116" s="13" t="str">
        <f t="shared" si="16"/>
        <v>Error?</v>
      </c>
    </row>
    <row r="1117" spans="1:4" x14ac:dyDescent="0.2">
      <c r="A1117" s="54">
        <v>1056</v>
      </c>
      <c r="B1117" s="1221">
        <f>'Expenditures 15-22'!K45</f>
        <v>1068399</v>
      </c>
      <c r="C1117" s="13" t="s">
        <v>653</v>
      </c>
      <c r="D1117" s="13" t="str">
        <f t="shared" si="16"/>
        <v>Error?</v>
      </c>
    </row>
    <row r="1118" spans="1:4" x14ac:dyDescent="0.2">
      <c r="A1118" s="54">
        <v>1057</v>
      </c>
      <c r="B1118" s="1221">
        <f>'Expenditures 15-22'!K46</f>
        <v>7535</v>
      </c>
      <c r="C1118" s="13" t="s">
        <v>653</v>
      </c>
      <c r="D1118" s="13" t="str">
        <f t="shared" si="16"/>
        <v>Error?</v>
      </c>
    </row>
    <row r="1119" spans="1:4" x14ac:dyDescent="0.2">
      <c r="A1119" s="54">
        <v>1058</v>
      </c>
      <c r="B1119" s="1221">
        <f>'Expenditures 15-22'!K47</f>
        <v>1285950</v>
      </c>
      <c r="C1119" s="13" t="s">
        <v>653</v>
      </c>
      <c r="D1119" s="13" t="str">
        <f t="shared" si="16"/>
        <v>Error?</v>
      </c>
    </row>
    <row r="1120" spans="1:4" x14ac:dyDescent="0.2">
      <c r="A1120" s="54">
        <v>1059</v>
      </c>
      <c r="B1120" s="1221">
        <f>'Expenditures 15-22'!K49</f>
        <v>417316</v>
      </c>
      <c r="C1120" s="13" t="s">
        <v>653</v>
      </c>
      <c r="D1120" s="13" t="str">
        <f t="shared" si="16"/>
        <v>Error?</v>
      </c>
    </row>
    <row r="1121" spans="1:4" x14ac:dyDescent="0.2">
      <c r="A1121" s="54">
        <v>1060</v>
      </c>
      <c r="B1121" s="1221">
        <f>'Expenditures 15-22'!K50</f>
        <v>303831</v>
      </c>
      <c r="C1121" s="13" t="s">
        <v>653</v>
      </c>
      <c r="D1121" s="13" t="str">
        <f t="shared" si="16"/>
        <v>Error?</v>
      </c>
    </row>
    <row r="1122" spans="1:4" x14ac:dyDescent="0.2">
      <c r="A1122" s="54">
        <v>1061</v>
      </c>
      <c r="B1122" s="1221">
        <f>'Expenditures 15-22'!K53</f>
        <v>721147</v>
      </c>
      <c r="C1122" s="13" t="s">
        <v>653</v>
      </c>
      <c r="D1122" s="13" t="str">
        <f t="shared" si="16"/>
        <v>Error?</v>
      </c>
    </row>
    <row r="1123" spans="1:4" x14ac:dyDescent="0.2">
      <c r="A1123" s="54">
        <v>1062</v>
      </c>
      <c r="B1123" s="1221">
        <f>'Expenditures 15-22'!K55</f>
        <v>1073439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1073439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149800</v>
      </c>
      <c r="C1127" s="13" t="s">
        <v>653</v>
      </c>
      <c r="D1127" s="13" t="str">
        <f t="shared" si="16"/>
        <v>Error?</v>
      </c>
    </row>
    <row r="1128" spans="1:4" x14ac:dyDescent="0.2">
      <c r="A1128" s="54">
        <v>1067</v>
      </c>
      <c r="B1128" s="1221">
        <f>'Expenditures 15-22'!K61</f>
        <v>835747</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1244267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2229814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6223650</v>
      </c>
      <c r="C1143" s="13" t="s">
        <v>653</v>
      </c>
      <c r="D1143" s="13" t="str">
        <f t="shared" si="16"/>
        <v>Error?</v>
      </c>
    </row>
    <row r="1144" spans="1:4" x14ac:dyDescent="0.2">
      <c r="A1144" s="54">
        <v>1083</v>
      </c>
      <c r="B1144" s="1221">
        <f>'Expenditures 15-22'!K75</f>
        <v>52593</v>
      </c>
      <c r="C1144" s="13" t="s">
        <v>653</v>
      </c>
      <c r="D1144" s="13" t="str">
        <f t="shared" si="16"/>
        <v>Error?</v>
      </c>
    </row>
    <row r="1145" spans="1:4" x14ac:dyDescent="0.2">
      <c r="A1145" s="54">
        <v>1084</v>
      </c>
      <c r="B1145" s="1221">
        <f>'Expenditures 15-22'!K102</f>
        <v>141696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18235349</v>
      </c>
      <c r="C1152" s="13" t="s">
        <v>653</v>
      </c>
      <c r="D1152" s="13" t="str">
        <f t="shared" si="17"/>
        <v>Error?</v>
      </c>
    </row>
    <row r="1153" spans="1:4" x14ac:dyDescent="0.2">
      <c r="A1153" s="54">
        <v>1092</v>
      </c>
      <c r="B1153" s="1221">
        <f>'Expenditures 15-22'!K115</f>
        <v>-1108581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186982</v>
      </c>
      <c r="D1221" s="13" t="str">
        <f t="shared" si="18"/>
        <v>Error?</v>
      </c>
    </row>
    <row r="1222" spans="1:4" x14ac:dyDescent="0.2">
      <c r="A1222" s="82">
        <v>1161</v>
      </c>
      <c r="D1222" s="13" t="str">
        <f t="shared" si="18"/>
        <v>OK</v>
      </c>
    </row>
    <row r="1223" spans="1:4" x14ac:dyDescent="0.2">
      <c r="A1223" s="54">
        <v>1162</v>
      </c>
      <c r="B1223" s="1221">
        <f>'Expenditures 15-22'!C127</f>
        <v>186982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186982</v>
      </c>
      <c r="C1225" s="13" t="s">
        <v>653</v>
      </c>
      <c r="D1225" s="13" t="str">
        <f t="shared" si="18"/>
        <v>Error?</v>
      </c>
    </row>
    <row r="1226" spans="1:4" x14ac:dyDescent="0.2">
      <c r="A1226" s="54">
        <v>1165</v>
      </c>
      <c r="B1226" s="1221">
        <f>'Expenditures 15-22'!C150</f>
        <v>186982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11532</v>
      </c>
      <c r="D1229" s="13" t="str">
        <f t="shared" si="18"/>
        <v>Error?</v>
      </c>
    </row>
    <row r="1230" spans="1:4" x14ac:dyDescent="0.2">
      <c r="A1230" s="82">
        <v>1169</v>
      </c>
      <c r="D1230" s="13" t="str">
        <f t="shared" si="18"/>
        <v>OK</v>
      </c>
    </row>
    <row r="1231" spans="1:4" x14ac:dyDescent="0.2">
      <c r="A1231" s="54">
        <v>1170</v>
      </c>
      <c r="B1231" s="1221">
        <f>'Expenditures 15-22'!D127</f>
        <v>11532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11532</v>
      </c>
      <c r="C1233" s="13" t="s">
        <v>653</v>
      </c>
      <c r="D1233" s="13" t="str">
        <f t="shared" si="18"/>
        <v>Error?</v>
      </c>
    </row>
    <row r="1234" spans="1:4" x14ac:dyDescent="0.2">
      <c r="A1234" s="54">
        <v>1173</v>
      </c>
      <c r="B1234" s="1221">
        <f>'Expenditures 15-22'!D150</f>
        <v>11532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135011</v>
      </c>
      <c r="D1237" s="13" t="str">
        <f t="shared" si="18"/>
        <v>Error?</v>
      </c>
    </row>
    <row r="1238" spans="1:4" x14ac:dyDescent="0.2">
      <c r="A1238" s="82">
        <v>1177</v>
      </c>
      <c r="D1238" s="13" t="str">
        <f t="shared" si="18"/>
        <v>OK</v>
      </c>
    </row>
    <row r="1239" spans="1:4" x14ac:dyDescent="0.2">
      <c r="A1239" s="54">
        <v>1178</v>
      </c>
      <c r="B1239" s="1221">
        <f>'Expenditures 15-22'!E127</f>
        <v>135011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135011</v>
      </c>
      <c r="C1241" s="13" t="s">
        <v>653</v>
      </c>
      <c r="D1241" s="13" t="str">
        <f t="shared" si="18"/>
        <v>Error?</v>
      </c>
    </row>
    <row r="1242" spans="1:4" x14ac:dyDescent="0.2">
      <c r="A1242" s="54">
        <v>1181</v>
      </c>
      <c r="B1242" s="1221">
        <f>'Expenditures 15-22'!E150</f>
        <v>135011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450081</v>
      </c>
      <c r="D1245" s="13" t="str">
        <f t="shared" si="18"/>
        <v>Error?</v>
      </c>
    </row>
    <row r="1246" spans="1:4" x14ac:dyDescent="0.2">
      <c r="A1246" s="82">
        <v>1185</v>
      </c>
      <c r="D1246" s="13" t="str">
        <f t="shared" si="18"/>
        <v>OK</v>
      </c>
    </row>
    <row r="1247" spans="1:4" x14ac:dyDescent="0.2">
      <c r="A1247" s="54">
        <v>1186</v>
      </c>
      <c r="B1247" s="1221">
        <f>'Expenditures 15-22'!F127</f>
        <v>450081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450081</v>
      </c>
      <c r="C1249" s="13" t="s">
        <v>653</v>
      </c>
      <c r="D1249" s="13" t="str">
        <f t="shared" si="18"/>
        <v>Error?</v>
      </c>
    </row>
    <row r="1250" spans="1:4" x14ac:dyDescent="0.2">
      <c r="A1250" s="54">
        <v>1189</v>
      </c>
      <c r="B1250" s="1221">
        <f>'Expenditures 15-22'!F150</f>
        <v>450081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64717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64717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64717</v>
      </c>
      <c r="C1258" s="13" t="s">
        <v>653</v>
      </c>
      <c r="D1258" s="13" t="str">
        <f t="shared" si="18"/>
        <v>Error?</v>
      </c>
    </row>
    <row r="1259" spans="1:4" x14ac:dyDescent="0.2">
      <c r="A1259" s="54">
        <v>1198</v>
      </c>
      <c r="B1259" s="1221">
        <f>'Expenditures 15-22'!G150</f>
        <v>64717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848323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848323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848323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848323</v>
      </c>
      <c r="C1288" s="13" t="s">
        <v>653</v>
      </c>
      <c r="D1288" s="13" t="str">
        <f t="shared" si="19"/>
        <v>Error?</v>
      </c>
    </row>
    <row r="1289" spans="1:4" x14ac:dyDescent="0.2">
      <c r="A1289" s="54">
        <v>1228</v>
      </c>
      <c r="B1289" s="1221">
        <f>'Expenditures 15-22'!K151</f>
        <v>182825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468624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5414584</v>
      </c>
      <c r="D1315" s="13" t="str">
        <f t="shared" si="19"/>
        <v>Error?</v>
      </c>
    </row>
    <row r="1316" spans="1:4" x14ac:dyDescent="0.2">
      <c r="A1316" s="54">
        <v>1255</v>
      </c>
      <c r="B1316" s="1221">
        <f>'Expenditures 15-22'!H165</f>
        <v>100014</v>
      </c>
      <c r="D1316" s="13" t="str">
        <f t="shared" si="19"/>
        <v>Error?</v>
      </c>
    </row>
    <row r="1317" spans="1:4" x14ac:dyDescent="0.2">
      <c r="A1317" s="54">
        <v>1256</v>
      </c>
      <c r="B1317" s="1221">
        <f>'Expenditures 15-22'!H166</f>
        <v>5983222</v>
      </c>
      <c r="C1317" s="13" t="s">
        <v>653</v>
      </c>
      <c r="D1317" s="13" t="str">
        <f t="shared" si="19"/>
        <v>Error?</v>
      </c>
    </row>
    <row r="1318" spans="1:4" x14ac:dyDescent="0.2">
      <c r="A1318" s="54">
        <v>1257</v>
      </c>
      <c r="B1318" s="1221">
        <f>'Expenditures 15-22'!H168</f>
        <v>5983222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468624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5414584</v>
      </c>
      <c r="C1329" s="13" t="s">
        <v>653</v>
      </c>
      <c r="D1329" s="13" t="str">
        <f t="shared" si="19"/>
        <v>Error?</v>
      </c>
    </row>
    <row r="1330" spans="1:4" x14ac:dyDescent="0.2">
      <c r="A1330" s="54">
        <v>1269</v>
      </c>
      <c r="B1330" s="1221">
        <f>'Expenditures 15-22'!K165</f>
        <v>100014</v>
      </c>
      <c r="C1330" s="13" t="s">
        <v>653</v>
      </c>
      <c r="D1330" s="13" t="str">
        <f t="shared" si="19"/>
        <v>Error?</v>
      </c>
    </row>
    <row r="1331" spans="1:4" x14ac:dyDescent="0.2">
      <c r="A1331" s="54">
        <v>1270</v>
      </c>
      <c r="B1331" s="1221">
        <f>'Expenditures 15-22'!K166</f>
        <v>5983222</v>
      </c>
      <c r="C1331" s="13" t="s">
        <v>653</v>
      </c>
      <c r="D1331" s="13" t="str">
        <f t="shared" si="19"/>
        <v>Error?</v>
      </c>
    </row>
    <row r="1332" spans="1:4" x14ac:dyDescent="0.2">
      <c r="A1332" s="54">
        <v>1271</v>
      </c>
      <c r="B1332" s="1221">
        <f>'Expenditures 15-22'!K168</f>
        <v>5983222</v>
      </c>
      <c r="C1332" s="13" t="s">
        <v>653</v>
      </c>
      <c r="D1332" s="13" t="str">
        <f t="shared" si="19"/>
        <v>Error?</v>
      </c>
    </row>
    <row r="1333" spans="1:4" x14ac:dyDescent="0.2">
      <c r="A1333" s="54">
        <v>1272</v>
      </c>
      <c r="B1333" s="1221">
        <f>'Expenditures 15-22'!K169</f>
        <v>-4113205</v>
      </c>
      <c r="C1333" s="13" t="s">
        <v>653</v>
      </c>
      <c r="D1333" s="13" t="str">
        <f t="shared" si="19"/>
        <v>Error?</v>
      </c>
    </row>
    <row r="1334" spans="1:4" x14ac:dyDescent="0.2">
      <c r="A1334" s="82">
        <v>1273</v>
      </c>
      <c r="D1334" s="13" t="str">
        <f t="shared" si="19"/>
        <v>OK</v>
      </c>
    </row>
    <row r="1335" spans="1:4" x14ac:dyDescent="0.2">
      <c r="A1335" s="54">
        <v>1274</v>
      </c>
      <c r="B1335" s="1221">
        <f>'Expenditures 15-22'!C176</f>
        <v>651484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651484</v>
      </c>
      <c r="C1339" s="13" t="s">
        <v>653</v>
      </c>
      <c r="D1339" s="13" t="str">
        <f t="shared" si="19"/>
        <v>Error?</v>
      </c>
    </row>
    <row r="1340" spans="1:4" x14ac:dyDescent="0.2">
      <c r="A1340" s="54">
        <v>1279</v>
      </c>
      <c r="B1340" s="1221">
        <f>'Expenditures 15-22'!C204</f>
        <v>651484</v>
      </c>
      <c r="C1340" s="13" t="s">
        <v>653</v>
      </c>
      <c r="D1340" s="13" t="str">
        <f t="shared" si="19"/>
        <v>Error?</v>
      </c>
    </row>
    <row r="1341" spans="1:4" x14ac:dyDescent="0.2">
      <c r="A1341" s="54">
        <v>1280</v>
      </c>
      <c r="B1341" s="1221">
        <f>'Expenditures 15-22'!D176</f>
        <v>99777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99777</v>
      </c>
      <c r="C1345" s="13" t="s">
        <v>653</v>
      </c>
      <c r="D1345" s="13" t="str">
        <f t="shared" si="20"/>
        <v>Error?</v>
      </c>
    </row>
    <row r="1346" spans="1:4" x14ac:dyDescent="0.2">
      <c r="A1346" s="54">
        <v>1285</v>
      </c>
      <c r="B1346" s="1221">
        <f>'Expenditures 15-22'!D204</f>
        <v>99777</v>
      </c>
      <c r="C1346" s="13" t="s">
        <v>653</v>
      </c>
      <c r="D1346" s="13" t="str">
        <f t="shared" si="20"/>
        <v>Error?</v>
      </c>
    </row>
    <row r="1347" spans="1:4" x14ac:dyDescent="0.2">
      <c r="A1347" s="54">
        <v>1286</v>
      </c>
      <c r="B1347" s="1221">
        <f>'Expenditures 15-22'!E176</f>
        <v>31450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31450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31450</v>
      </c>
      <c r="C1353" s="13" t="s">
        <v>653</v>
      </c>
      <c r="D1353" s="13" t="str">
        <f t="shared" si="20"/>
        <v>Error?</v>
      </c>
    </row>
    <row r="1354" spans="1:4" x14ac:dyDescent="0.2">
      <c r="A1354" s="54">
        <v>1293</v>
      </c>
      <c r="B1354" s="1221">
        <f>'Expenditures 15-22'!F176</f>
        <v>103477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103477</v>
      </c>
      <c r="C1358" s="13" t="s">
        <v>653</v>
      </c>
      <c r="D1358" s="13" t="str">
        <f t="shared" si="20"/>
        <v>Error?</v>
      </c>
    </row>
    <row r="1359" spans="1:4" x14ac:dyDescent="0.2">
      <c r="A1359" s="54">
        <v>1298</v>
      </c>
      <c r="B1359" s="1221">
        <f>'Expenditures 15-22'!F204</f>
        <v>103477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2755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2755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2755</v>
      </c>
      <c r="C1376" s="13" t="s">
        <v>653</v>
      </c>
      <c r="D1376" s="13" t="str">
        <f t="shared" si="20"/>
        <v>Error?</v>
      </c>
    </row>
    <row r="1377" spans="1:4" x14ac:dyDescent="0.2">
      <c r="A1377" s="54">
        <v>1316</v>
      </c>
      <c r="B1377" s="1221">
        <f>'Expenditures 15-22'!K176</f>
        <v>888943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888943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888943</v>
      </c>
      <c r="C1388" s="13" t="s">
        <v>653</v>
      </c>
      <c r="D1388" s="13" t="str">
        <f t="shared" si="20"/>
        <v>Error?</v>
      </c>
    </row>
    <row r="1389" spans="1:4" x14ac:dyDescent="0.2">
      <c r="A1389" s="54">
        <v>1328</v>
      </c>
      <c r="B1389" s="1221">
        <f>'Expenditures 15-22'!K205</f>
        <v>65220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11569</v>
      </c>
      <c r="D1407" s="13" t="str">
        <f t="shared" ref="D1407:D1470" si="21">IF(ISBLANK(B1407),"OK",IF(A1407-B1407=0,"OK","Error?"))</f>
        <v>Error?</v>
      </c>
    </row>
    <row r="1408" spans="1:4" x14ac:dyDescent="0.2">
      <c r="A1408" s="54">
        <v>1347</v>
      </c>
      <c r="B1408" s="1221">
        <f>'Expenditures 15-22'!D217</f>
        <v>21759</v>
      </c>
      <c r="D1408" s="13" t="str">
        <f t="shared" si="21"/>
        <v>Error?</v>
      </c>
    </row>
    <row r="1409" spans="1:4" x14ac:dyDescent="0.2">
      <c r="A1409" s="54">
        <v>1348</v>
      </c>
      <c r="B1409" s="1221">
        <f>'Expenditures 15-22'!D218</f>
        <v>3744</v>
      </c>
      <c r="D1409" s="13" t="str">
        <f t="shared" si="21"/>
        <v>Error?</v>
      </c>
    </row>
    <row r="1410" spans="1:4" x14ac:dyDescent="0.2">
      <c r="A1410" s="54">
        <v>1349</v>
      </c>
      <c r="B1410" s="1221">
        <f>'Expenditures 15-22'!D223</f>
        <v>405038</v>
      </c>
      <c r="C1410" s="13" t="s">
        <v>653</v>
      </c>
      <c r="D1410" s="13" t="str">
        <f t="shared" si="21"/>
        <v>Error?</v>
      </c>
    </row>
    <row r="1411" spans="1:4" x14ac:dyDescent="0.2">
      <c r="A1411" s="54">
        <v>1350</v>
      </c>
      <c r="B1411" s="1221">
        <f>'Expenditures 15-22'!D226</f>
        <v>18262</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18262</v>
      </c>
      <c r="C1417" s="13" t="s">
        <v>653</v>
      </c>
      <c r="D1417" s="13" t="str">
        <f t="shared" si="21"/>
        <v>Error?</v>
      </c>
    </row>
    <row r="1418" spans="1:4" x14ac:dyDescent="0.2">
      <c r="A1418" s="54">
        <v>1357</v>
      </c>
      <c r="B1418" s="1221">
        <f>'Expenditures 15-22'!D234</f>
        <v>1869</v>
      </c>
      <c r="D1418" s="13" t="str">
        <f t="shared" si="21"/>
        <v>Error?</v>
      </c>
    </row>
    <row r="1419" spans="1:4" x14ac:dyDescent="0.2">
      <c r="A1419" s="54">
        <v>1358</v>
      </c>
      <c r="B1419" s="1221">
        <f>'Expenditures 15-22'!D235</f>
        <v>71520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73389</v>
      </c>
      <c r="C1421" s="13" t="s">
        <v>653</v>
      </c>
      <c r="D1421" s="13" t="str">
        <f t="shared" si="21"/>
        <v>Error?</v>
      </c>
    </row>
    <row r="1422" spans="1:4" x14ac:dyDescent="0.2">
      <c r="A1422" s="54">
        <v>1361</v>
      </c>
      <c r="B1422" s="1221">
        <f>'Expenditures 15-22'!D239</f>
        <v>20703</v>
      </c>
      <c r="D1422" s="13" t="str">
        <f t="shared" si="21"/>
        <v>Error?</v>
      </c>
    </row>
    <row r="1423" spans="1:4" x14ac:dyDescent="0.2">
      <c r="A1423" s="54">
        <v>1362</v>
      </c>
      <c r="B1423" s="1221">
        <f>'Expenditures 15-22'!D240</f>
        <v>8824</v>
      </c>
      <c r="D1423" s="13" t="str">
        <f t="shared" si="21"/>
        <v>Error?</v>
      </c>
    </row>
    <row r="1424" spans="1:4" x14ac:dyDescent="0.2">
      <c r="A1424" s="54">
        <v>1363</v>
      </c>
      <c r="B1424" s="1221">
        <f>'Expenditures 15-22'!D251</f>
        <v>118376</v>
      </c>
      <c r="C1424" s="13" t="s">
        <v>653</v>
      </c>
      <c r="D1424" s="13" t="str">
        <f t="shared" si="21"/>
        <v>Error?</v>
      </c>
    </row>
    <row r="1425" spans="1:4" x14ac:dyDescent="0.2">
      <c r="A1425" s="54">
        <v>1364</v>
      </c>
      <c r="B1425" s="1221">
        <f>'Expenditures 15-22'!D253</f>
        <v>89055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89055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27563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177375</v>
      </c>
      <c r="D1431" s="13" t="str">
        <f t="shared" si="21"/>
        <v>Error?</v>
      </c>
    </row>
    <row r="1432" spans="1:4" x14ac:dyDescent="0.2">
      <c r="A1432" s="54">
        <v>1371</v>
      </c>
      <c r="B1432" s="1221">
        <f>'Expenditures 15-22'!D261</f>
        <v>171299</v>
      </c>
      <c r="D1432" s="13" t="str">
        <f t="shared" si="21"/>
        <v>Error?</v>
      </c>
    </row>
    <row r="1433" spans="1:4" x14ac:dyDescent="0.2">
      <c r="A1433" s="54">
        <v>1372</v>
      </c>
      <c r="B1433" s="1221">
        <f>'Expenditures 15-22'!D262</f>
        <v>123399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499636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798718</v>
      </c>
      <c r="C1446" s="13" t="s">
        <v>653</v>
      </c>
      <c r="D1446" s="13" t="str">
        <f t="shared" si="21"/>
        <v>Error?</v>
      </c>
    </row>
    <row r="1447" spans="1:4" x14ac:dyDescent="0.2">
      <c r="A1447" s="54">
        <v>1386</v>
      </c>
      <c r="B1447" s="1221">
        <f>'Expenditures 15-22'!D274</f>
        <v>2840</v>
      </c>
      <c r="D1447" s="13" t="str">
        <f t="shared" si="21"/>
        <v>Error?</v>
      </c>
    </row>
    <row r="1448" spans="1:4" x14ac:dyDescent="0.2">
      <c r="A1448" s="54">
        <v>1387</v>
      </c>
      <c r="B1448" s="1221">
        <f>'Expenditures 15-22'!D288</f>
        <v>1206596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11569</v>
      </c>
      <c r="C1471" s="13" t="s">
        <v>653</v>
      </c>
      <c r="D1471" s="13" t="str">
        <f t="shared" ref="D1471:D1534" si="22">IF(ISBLANK(B1471),"OK",IF(A1471-B1471=0,"OK","Error?"))</f>
        <v>Error?</v>
      </c>
    </row>
    <row r="1472" spans="1:4" x14ac:dyDescent="0.2">
      <c r="A1472" s="54">
        <v>1411</v>
      </c>
      <c r="B1472" s="1221">
        <f>'Expenditures 15-22'!K217</f>
        <v>21759</v>
      </c>
      <c r="C1472" s="13" t="s">
        <v>653</v>
      </c>
      <c r="D1472" s="13" t="str">
        <f t="shared" si="22"/>
        <v>Error?</v>
      </c>
    </row>
    <row r="1473" spans="1:4" x14ac:dyDescent="0.2">
      <c r="A1473" s="54">
        <v>1412</v>
      </c>
      <c r="B1473" s="1221">
        <f>'Expenditures 15-22'!K218</f>
        <v>3744</v>
      </c>
      <c r="C1473" s="13" t="s">
        <v>653</v>
      </c>
      <c r="D1473" s="13" t="str">
        <f t="shared" si="22"/>
        <v>Error?</v>
      </c>
    </row>
    <row r="1474" spans="1:4" x14ac:dyDescent="0.2">
      <c r="A1474" s="54">
        <v>1413</v>
      </c>
      <c r="B1474" s="1221">
        <f>'Expenditures 15-22'!K223</f>
        <v>405038</v>
      </c>
      <c r="C1474" s="13" t="s">
        <v>653</v>
      </c>
      <c r="D1474" s="13" t="str">
        <f t="shared" si="22"/>
        <v>Error?</v>
      </c>
    </row>
    <row r="1475" spans="1:4" x14ac:dyDescent="0.2">
      <c r="A1475" s="54">
        <v>1414</v>
      </c>
      <c r="B1475" s="1221">
        <f>'Expenditures 15-22'!K226</f>
        <v>18262</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18262</v>
      </c>
      <c r="C1481" s="13" t="s">
        <v>653</v>
      </c>
      <c r="D1481" s="13" t="str">
        <f t="shared" si="22"/>
        <v>Error?</v>
      </c>
    </row>
    <row r="1482" spans="1:4" x14ac:dyDescent="0.2">
      <c r="A1482" s="54">
        <v>1421</v>
      </c>
      <c r="B1482" s="1221">
        <f>'Expenditures 15-22'!K234</f>
        <v>1869</v>
      </c>
      <c r="C1482" s="13" t="s">
        <v>653</v>
      </c>
      <c r="D1482" s="13" t="str">
        <f t="shared" si="22"/>
        <v>Error?</v>
      </c>
    </row>
    <row r="1483" spans="1:4" x14ac:dyDescent="0.2">
      <c r="A1483" s="54">
        <v>1422</v>
      </c>
      <c r="B1483" s="1221">
        <f>'Expenditures 15-22'!K235</f>
        <v>71520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73389</v>
      </c>
      <c r="C1485" s="13" t="s">
        <v>653</v>
      </c>
      <c r="D1485" s="13" t="str">
        <f t="shared" si="22"/>
        <v>Error?</v>
      </c>
    </row>
    <row r="1486" spans="1:4" x14ac:dyDescent="0.2">
      <c r="A1486" s="54">
        <v>1425</v>
      </c>
      <c r="B1486" s="1221">
        <f>'Expenditures 15-22'!K239</f>
        <v>20703</v>
      </c>
      <c r="C1486" s="13" t="s">
        <v>653</v>
      </c>
      <c r="D1486" s="13" t="str">
        <f t="shared" si="22"/>
        <v>Error?</v>
      </c>
    </row>
    <row r="1487" spans="1:4" x14ac:dyDescent="0.2">
      <c r="A1487" s="54">
        <v>1426</v>
      </c>
      <c r="B1487" s="1221">
        <f>'Expenditures 15-22'!K240</f>
        <v>8824</v>
      </c>
      <c r="C1487" s="13" t="s">
        <v>653</v>
      </c>
      <c r="D1487" s="13" t="str">
        <f t="shared" si="22"/>
        <v>Error?</v>
      </c>
    </row>
    <row r="1488" spans="1:4" x14ac:dyDescent="0.2">
      <c r="A1488" s="54">
        <v>1427</v>
      </c>
      <c r="B1488" s="1221">
        <f>'Expenditures 15-22'!K251</f>
        <v>118376</v>
      </c>
      <c r="C1488" s="13" t="s">
        <v>653</v>
      </c>
      <c r="D1488" s="13" t="str">
        <f t="shared" si="22"/>
        <v>Error?</v>
      </c>
    </row>
    <row r="1489" spans="1:4" x14ac:dyDescent="0.2">
      <c r="A1489" s="54">
        <v>1428</v>
      </c>
      <c r="B1489" s="1221">
        <f>'Expenditures 15-22'!K253</f>
        <v>89055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89055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27563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177375</v>
      </c>
      <c r="C1495" s="13" t="s">
        <v>653</v>
      </c>
      <c r="D1495" s="13" t="str">
        <f t="shared" si="22"/>
        <v>Error?</v>
      </c>
    </row>
    <row r="1496" spans="1:4" x14ac:dyDescent="0.2">
      <c r="A1496" s="54">
        <v>1435</v>
      </c>
      <c r="B1496" s="1221">
        <f>'Expenditures 15-22'!K261</f>
        <v>171299</v>
      </c>
      <c r="C1496" s="13" t="s">
        <v>653</v>
      </c>
      <c r="D1496" s="13" t="str">
        <f t="shared" si="22"/>
        <v>Error?</v>
      </c>
    </row>
    <row r="1497" spans="1:4" x14ac:dyDescent="0.2">
      <c r="A1497" s="54">
        <v>1436</v>
      </c>
      <c r="B1497" s="1221">
        <f>'Expenditures 15-22'!K262</f>
        <v>123399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499636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798718</v>
      </c>
      <c r="C1510" s="13" t="s">
        <v>653</v>
      </c>
      <c r="D1510" s="13" t="str">
        <f t="shared" si="22"/>
        <v>Error?</v>
      </c>
    </row>
    <row r="1511" spans="1:4" x14ac:dyDescent="0.2">
      <c r="A1511" s="54">
        <v>1450</v>
      </c>
      <c r="B1511" s="1221">
        <f>'Expenditures 15-22'!K274</f>
        <v>2840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1206596</v>
      </c>
      <c r="C1517" s="13" t="s">
        <v>653</v>
      </c>
      <c r="D1517" s="13" t="str">
        <f t="shared" si="22"/>
        <v>Error?</v>
      </c>
    </row>
    <row r="1518" spans="1:4" x14ac:dyDescent="0.2">
      <c r="A1518" s="54">
        <v>1457</v>
      </c>
      <c r="B1518" s="1221">
        <f>'Expenditures 15-22'!K289</f>
        <v>-123567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289778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289778</v>
      </c>
      <c r="C1547" s="13" t="s">
        <v>653</v>
      </c>
      <c r="D1547" s="13" t="str">
        <f t="shared" si="23"/>
        <v>Error?</v>
      </c>
    </row>
    <row r="1548" spans="1:4" x14ac:dyDescent="0.2">
      <c r="A1548" s="54">
        <v>1487</v>
      </c>
      <c r="B1548" s="1221">
        <f>'Expenditures 15-22'!G305</f>
        <v>289778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289778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289778</v>
      </c>
      <c r="C1559" s="13" t="s">
        <v>653</v>
      </c>
      <c r="D1559" s="13" t="str">
        <f t="shared" si="23"/>
        <v>Error?</v>
      </c>
    </row>
    <row r="1560" spans="1:4" x14ac:dyDescent="0.2">
      <c r="A1560" s="54">
        <v>1499</v>
      </c>
      <c r="B1560" s="1221">
        <f>'Expenditures 15-22'!K305</f>
        <v>289778</v>
      </c>
      <c r="C1560" s="13" t="s">
        <v>653</v>
      </c>
      <c r="D1560" s="13" t="str">
        <f t="shared" si="23"/>
        <v>Error?</v>
      </c>
    </row>
    <row r="1561" spans="1:4" x14ac:dyDescent="0.2">
      <c r="A1561" s="54">
        <v>1500</v>
      </c>
      <c r="B1561" s="1221">
        <f>'Expenditures 15-22'!K306</f>
        <v>-286699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-1163908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-272596</v>
      </c>
      <c r="C1630" s="13" t="s">
        <v>653</v>
      </c>
      <c r="D1630" s="13" t="str">
        <f t="shared" si="24"/>
        <v>Error?</v>
      </c>
    </row>
    <row r="1631" spans="1:4" x14ac:dyDescent="0.2">
      <c r="A1631" s="54">
        <v>1570</v>
      </c>
      <c r="B1631" s="1221">
        <f>'Acct Summary 7-8'!D79</f>
        <v>1466232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443390</v>
      </c>
      <c r="C1644" s="13" t="s">
        <v>653</v>
      </c>
      <c r="D1644" s="13" t="str">
        <f t="shared" si="24"/>
        <v>Error?</v>
      </c>
    </row>
    <row r="1645" spans="1:4" x14ac:dyDescent="0.2">
      <c r="A1645" s="54">
        <v>1584</v>
      </c>
      <c r="B1645" s="1221">
        <f>'Acct Summary 7-8'!E79</f>
        <v>101313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82016</v>
      </c>
      <c r="C1658" s="13" t="s">
        <v>653</v>
      </c>
      <c r="D1658" s="13" t="str">
        <f t="shared" si="24"/>
        <v>Error?</v>
      </c>
    </row>
    <row r="1659" spans="1:4" x14ac:dyDescent="0.2">
      <c r="A1659" s="54">
        <v>1598</v>
      </c>
      <c r="B1659" s="1221">
        <f>'Acct Summary 7-8'!F79</f>
        <v>81907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-336566</v>
      </c>
      <c r="C1672" s="13" t="s">
        <v>653</v>
      </c>
      <c r="D1672" s="13" t="str">
        <f t="shared" si="25"/>
        <v>Error?</v>
      </c>
    </row>
    <row r="1673" spans="1:4" x14ac:dyDescent="0.2">
      <c r="A1673" s="54">
        <v>1612</v>
      </c>
      <c r="B1673" s="1221">
        <f>'Acct Summary 7-8'!G79</f>
        <v>299492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175925</v>
      </c>
      <c r="C1686" s="13" t="s">
        <v>653</v>
      </c>
      <c r="D1686" s="13" t="str">
        <f t="shared" si="25"/>
        <v>Error?</v>
      </c>
    </row>
    <row r="1687" spans="1:4" x14ac:dyDescent="0.2">
      <c r="A1687" s="54">
        <v>1626</v>
      </c>
      <c r="B1687" s="1221">
        <f>'Acct Summary 7-8'!H79</f>
        <v>731076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444377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3569796</v>
      </c>
      <c r="C1744" s="13" t="s">
        <v>653</v>
      </c>
      <c r="D1744" s="13" t="str">
        <f t="shared" si="26"/>
        <v>Error?</v>
      </c>
    </row>
    <row r="1745" spans="1:5" x14ac:dyDescent="0.2">
      <c r="A1745" s="54">
        <v>1684</v>
      </c>
      <c r="B1745" s="1221">
        <f>'Tax Sched 24'!B5</f>
        <v>970052</v>
      </c>
      <c r="C1745" s="13" t="s">
        <v>653</v>
      </c>
      <c r="D1745" s="13" t="str">
        <f t="shared" si="26"/>
        <v>Error?</v>
      </c>
    </row>
    <row r="1746" spans="1:5" x14ac:dyDescent="0.2">
      <c r="A1746" s="54">
        <v>1685</v>
      </c>
      <c r="B1746" s="1221">
        <f>'Tax Sched 24'!B6</f>
        <v>1866438</v>
      </c>
      <c r="C1746" s="13" t="s">
        <v>653</v>
      </c>
      <c r="D1746" s="13" t="str">
        <f t="shared" si="26"/>
        <v>Error?</v>
      </c>
    </row>
    <row r="1747" spans="1:5" x14ac:dyDescent="0.2">
      <c r="A1747" s="54">
        <v>1686</v>
      </c>
      <c r="B1747" s="1221">
        <f>'Tax Sched 24'!B7</f>
        <v>388022</v>
      </c>
      <c r="C1747" s="13" t="s">
        <v>653</v>
      </c>
      <c r="D1747" s="13" t="str">
        <f t="shared" si="26"/>
        <v>Error?</v>
      </c>
    </row>
    <row r="1748" spans="1:5" x14ac:dyDescent="0.2">
      <c r="A1748" s="54">
        <v>1687</v>
      </c>
      <c r="B1748" s="1221">
        <f>'Tax Sched 24'!B8</f>
        <v>704358</v>
      </c>
      <c r="C1748" s="13" t="s">
        <v>653</v>
      </c>
      <c r="D1748" s="13" t="str">
        <f t="shared" si="26"/>
        <v>Error?</v>
      </c>
    </row>
    <row r="1749" spans="1:5" x14ac:dyDescent="0.2">
      <c r="A1749" s="54">
        <v>1688</v>
      </c>
      <c r="B1749" s="1221">
        <f>'Tax Sched 24'!B10</f>
        <v>97003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1612651</v>
      </c>
      <c r="C1752" s="13" t="s">
        <v>653</v>
      </c>
      <c r="D1752" s="13" t="str">
        <f t="shared" si="26"/>
        <v>Error?</v>
      </c>
    </row>
    <row r="1753" spans="1:5" x14ac:dyDescent="0.2">
      <c r="A1753" s="54">
        <v>1692</v>
      </c>
      <c r="B1753" s="1221">
        <f>'Tax Sched 24'!B12</f>
        <v>97003</v>
      </c>
      <c r="C1753" s="13" t="s">
        <v>653</v>
      </c>
      <c r="D1753" s="13" t="str">
        <f t="shared" si="26"/>
        <v>Error?</v>
      </c>
    </row>
    <row r="1754" spans="1:5" x14ac:dyDescent="0.2">
      <c r="A1754" s="54">
        <v>1693</v>
      </c>
      <c r="B1754" s="1221">
        <f>'Tax Sched 24'!B14</f>
        <v>77603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9803879</v>
      </c>
      <c r="C1759" s="13" t="s">
        <v>653</v>
      </c>
      <c r="D1759" s="13" t="str">
        <f t="shared" si="26"/>
        <v>Error?</v>
      </c>
    </row>
    <row r="1760" spans="1:5" x14ac:dyDescent="0.2">
      <c r="A1760" s="54">
        <v>1699</v>
      </c>
      <c r="B1760" s="1221">
        <f>'Tax Sched 24'!D4</f>
        <v>3299947</v>
      </c>
      <c r="C1760" s="13" t="s">
        <v>653</v>
      </c>
      <c r="D1760" s="13" t="str">
        <f t="shared" si="26"/>
        <v>Error?</v>
      </c>
    </row>
    <row r="1761" spans="1:5" x14ac:dyDescent="0.2">
      <c r="A1761" s="54">
        <v>1700</v>
      </c>
      <c r="B1761" s="1221">
        <f>'Tax Sched 24'!D5</f>
        <v>896723</v>
      </c>
      <c r="C1761" s="13" t="s">
        <v>653</v>
      </c>
      <c r="D1761" s="13" t="str">
        <f t="shared" si="26"/>
        <v>Error?</v>
      </c>
    </row>
    <row r="1762" spans="1:5" s="79" customFormat="1" x14ac:dyDescent="0.2">
      <c r="A1762" s="54">
        <v>1701</v>
      </c>
      <c r="B1762" s="1221">
        <f>'Tax Sched 24'!D6</f>
        <v>1726556</v>
      </c>
      <c r="C1762" s="13" t="s">
        <v>653</v>
      </c>
      <c r="D1762" s="13" t="str">
        <f t="shared" si="26"/>
        <v>Error?</v>
      </c>
      <c r="E1762" s="80"/>
    </row>
    <row r="1763" spans="1:5" x14ac:dyDescent="0.2">
      <c r="A1763" s="54">
        <v>1702</v>
      </c>
      <c r="B1763" s="1221">
        <f>'Tax Sched 24'!D7</f>
        <v>358691</v>
      </c>
      <c r="C1763" s="13" t="s">
        <v>653</v>
      </c>
      <c r="D1763" s="13" t="str">
        <f t="shared" si="26"/>
        <v>Error?</v>
      </c>
    </row>
    <row r="1764" spans="1:5" x14ac:dyDescent="0.2">
      <c r="A1764" s="54">
        <v>1703</v>
      </c>
      <c r="B1764" s="1221">
        <f>'Tax Sched 24'!D8</f>
        <v>655331</v>
      </c>
      <c r="C1764" s="13" t="s">
        <v>653</v>
      </c>
      <c r="D1764" s="13" t="str">
        <f t="shared" si="26"/>
        <v>Error?</v>
      </c>
    </row>
    <row r="1765" spans="1:5" x14ac:dyDescent="0.2">
      <c r="A1765" s="54">
        <v>1704</v>
      </c>
      <c r="B1765" s="1221">
        <f>'Tax Sched 24'!D10</f>
        <v>89670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1456461</v>
      </c>
      <c r="C1768" s="13" t="s">
        <v>653</v>
      </c>
      <c r="D1768" s="13" t="str">
        <f t="shared" si="26"/>
        <v>Error?</v>
      </c>
    </row>
    <row r="1769" spans="1:5" x14ac:dyDescent="0.2">
      <c r="A1769" s="54">
        <v>1708</v>
      </c>
      <c r="B1769" s="1221">
        <f>'Tax Sched 24'!D12</f>
        <v>89670</v>
      </c>
      <c r="C1769" s="13" t="s">
        <v>653</v>
      </c>
      <c r="D1769" s="13" t="str">
        <f t="shared" si="26"/>
        <v>Error?</v>
      </c>
    </row>
    <row r="1770" spans="1:5" x14ac:dyDescent="0.2">
      <c r="A1770" s="54">
        <v>1709</v>
      </c>
      <c r="B1770" s="1221">
        <f>'Tax Sched 24'!D14</f>
        <v>71736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9025715</v>
      </c>
      <c r="C1775" s="13" t="s">
        <v>653</v>
      </c>
      <c r="D1775" s="13" t="str">
        <f t="shared" si="26"/>
        <v>Error?</v>
      </c>
    </row>
    <row r="1776" spans="1:5" x14ac:dyDescent="0.2">
      <c r="A1776" s="54">
        <v>1715</v>
      </c>
      <c r="B1776" s="1221">
        <f>'Tax Sched 24'!C4</f>
        <v>269849</v>
      </c>
      <c r="D1776" s="13" t="str">
        <f t="shared" si="26"/>
        <v>Error?</v>
      </c>
    </row>
    <row r="1777" spans="1:4" x14ac:dyDescent="0.2">
      <c r="A1777" s="54">
        <v>1716</v>
      </c>
      <c r="B1777" s="1221">
        <f>'Tax Sched 24'!C5</f>
        <v>73329</v>
      </c>
      <c r="D1777" s="13" t="str">
        <f t="shared" si="26"/>
        <v>Error?</v>
      </c>
    </row>
    <row r="1778" spans="1:4" x14ac:dyDescent="0.2">
      <c r="A1778" s="54">
        <v>1717</v>
      </c>
      <c r="B1778" s="1221">
        <f>'Tax Sched 24'!C6</f>
        <v>139882</v>
      </c>
      <c r="D1778" s="13" t="str">
        <f t="shared" si="26"/>
        <v>Error?</v>
      </c>
    </row>
    <row r="1779" spans="1:4" x14ac:dyDescent="0.2">
      <c r="A1779" s="54">
        <v>1718</v>
      </c>
      <c r="B1779" s="1221">
        <f>'Tax Sched 24'!C7</f>
        <v>29331</v>
      </c>
      <c r="D1779" s="13" t="str">
        <f t="shared" si="26"/>
        <v>Error?</v>
      </c>
    </row>
    <row r="1780" spans="1:4" x14ac:dyDescent="0.2">
      <c r="A1780" s="54">
        <v>1719</v>
      </c>
      <c r="B1780" s="1221">
        <f>'Tax Sched 24'!C8</f>
        <v>49027</v>
      </c>
      <c r="D1780" s="13" t="str">
        <f t="shared" si="26"/>
        <v>Error?</v>
      </c>
    </row>
    <row r="1781" spans="1:4" x14ac:dyDescent="0.2">
      <c r="A1781" s="54">
        <v>1720</v>
      </c>
      <c r="B1781" s="1221">
        <f>'Tax Sched 24'!C10</f>
        <v>7333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156190</v>
      </c>
      <c r="D1784" s="13" t="str">
        <f t="shared" si="26"/>
        <v>Error?</v>
      </c>
    </row>
    <row r="1785" spans="1:4" x14ac:dyDescent="0.2">
      <c r="A1785" s="54">
        <v>1724</v>
      </c>
      <c r="B1785" s="1221">
        <f>'Tax Sched 24'!C12</f>
        <v>7333</v>
      </c>
      <c r="D1785" s="13" t="str">
        <f t="shared" si="26"/>
        <v>Error?</v>
      </c>
    </row>
    <row r="1786" spans="1:4" x14ac:dyDescent="0.2">
      <c r="A1786" s="54">
        <v>1725</v>
      </c>
      <c r="B1786" s="1221">
        <f>'Tax Sched 24'!C14</f>
        <v>5867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778164</v>
      </c>
      <c r="C1791" s="13" t="s">
        <v>653</v>
      </c>
      <c r="D1791" s="13" t="str">
        <f t="shared" ref="D1791:D1854" si="27">IF(ISBLANK(B1791),"OK",IF(A1791-B1791=0,"OK","Error?"))</f>
        <v>Error?</v>
      </c>
    </row>
    <row r="1792" spans="1:4" x14ac:dyDescent="0.2">
      <c r="A1792" s="54">
        <v>1731</v>
      </c>
      <c r="B1792" s="1221">
        <f>'Tax Sched 24'!F4</f>
        <v>3388818</v>
      </c>
      <c r="C1792" s="13" t="s">
        <v>653</v>
      </c>
      <c r="D1792" s="13" t="str">
        <f t="shared" si="27"/>
        <v>Error?</v>
      </c>
    </row>
    <row r="1793" spans="1:4" x14ac:dyDescent="0.2">
      <c r="A1793" s="54">
        <v>1732</v>
      </c>
      <c r="B1793" s="1221">
        <f>'Tax Sched 24'!F5</f>
        <v>920874</v>
      </c>
      <c r="C1793" s="13" t="s">
        <v>653</v>
      </c>
      <c r="D1793" s="13" t="str">
        <f t="shared" si="27"/>
        <v>Error?</v>
      </c>
    </row>
    <row r="1794" spans="1:4" x14ac:dyDescent="0.2">
      <c r="A1794" s="54">
        <v>1733</v>
      </c>
      <c r="B1794" s="1221">
        <f>'Tax Sched 24'!F6</f>
        <v>1756660</v>
      </c>
      <c r="C1794" s="13" t="s">
        <v>653</v>
      </c>
      <c r="D1794" s="13" t="str">
        <f t="shared" si="27"/>
        <v>Error?</v>
      </c>
    </row>
    <row r="1795" spans="1:4" x14ac:dyDescent="0.2">
      <c r="A1795" s="54">
        <v>1734</v>
      </c>
      <c r="B1795" s="1221">
        <f>'Tax Sched 24'!F7</f>
        <v>368350</v>
      </c>
      <c r="C1795" s="13" t="s">
        <v>653</v>
      </c>
      <c r="D1795" s="13" t="str">
        <f t="shared" si="27"/>
        <v>Error?</v>
      </c>
    </row>
    <row r="1796" spans="1:4" x14ac:dyDescent="0.2">
      <c r="A1796" s="54">
        <v>1735</v>
      </c>
      <c r="B1796" s="1221">
        <f>'Tax Sched 24'!F8</f>
        <v>615697</v>
      </c>
      <c r="C1796" s="13" t="s">
        <v>653</v>
      </c>
      <c r="D1796" s="13" t="str">
        <f t="shared" si="27"/>
        <v>Error?</v>
      </c>
    </row>
    <row r="1797" spans="1:4" x14ac:dyDescent="0.2">
      <c r="A1797" s="54">
        <v>1736</v>
      </c>
      <c r="B1797" s="1221">
        <f>'Tax Sched 24'!F10</f>
        <v>92087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1961462</v>
      </c>
      <c r="C1800" s="13" t="s">
        <v>653</v>
      </c>
      <c r="D1800" s="13" t="str">
        <f t="shared" si="27"/>
        <v>Error?</v>
      </c>
    </row>
    <row r="1801" spans="1:4" x14ac:dyDescent="0.2">
      <c r="A1801" s="54">
        <v>1740</v>
      </c>
      <c r="B1801" s="1221">
        <f>'Tax Sched 24'!F12</f>
        <v>92087</v>
      </c>
      <c r="C1801" s="13" t="s">
        <v>653</v>
      </c>
      <c r="D1801" s="13" t="str">
        <f t="shared" si="27"/>
        <v>Error?</v>
      </c>
    </row>
    <row r="1802" spans="1:4" x14ac:dyDescent="0.2">
      <c r="A1802" s="54">
        <v>1741</v>
      </c>
      <c r="B1802" s="1221">
        <f>'Tax Sched 24'!F14</f>
        <v>73669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3658667</v>
      </c>
      <c r="D1808" s="13" t="str">
        <f t="shared" si="27"/>
        <v>Error?</v>
      </c>
    </row>
    <row r="1809" spans="1:4" x14ac:dyDescent="0.2">
      <c r="A1809" s="54">
        <v>1748</v>
      </c>
      <c r="B1809" s="1221">
        <f>'Tax Sched 24'!E5</f>
        <v>994203</v>
      </c>
      <c r="D1809" s="13" t="str">
        <f t="shared" si="27"/>
        <v>Error?</v>
      </c>
    </row>
    <row r="1810" spans="1:4" x14ac:dyDescent="0.2">
      <c r="A1810" s="54">
        <v>1749</v>
      </c>
      <c r="B1810" s="1221">
        <f>'Tax Sched 24'!E6</f>
        <v>1896542</v>
      </c>
      <c r="D1810" s="13" t="str">
        <f t="shared" si="27"/>
        <v>Error?</v>
      </c>
    </row>
    <row r="1811" spans="1:4" x14ac:dyDescent="0.2">
      <c r="A1811" s="54">
        <v>1750</v>
      </c>
      <c r="B1811" s="1221">
        <f>'Tax Sched 24'!E7</f>
        <v>397681</v>
      </c>
      <c r="D1811" s="13" t="str">
        <f t="shared" si="27"/>
        <v>Error?</v>
      </c>
    </row>
    <row r="1812" spans="1:4" x14ac:dyDescent="0.2">
      <c r="A1812" s="54">
        <v>1751</v>
      </c>
      <c r="B1812" s="1221">
        <f>'Tax Sched 24'!E8</f>
        <v>664724</v>
      </c>
      <c r="D1812" s="13" t="str">
        <f t="shared" si="27"/>
        <v>Error?</v>
      </c>
    </row>
    <row r="1813" spans="1:4" x14ac:dyDescent="0.2">
      <c r="A1813" s="54">
        <v>1752</v>
      </c>
      <c r="B1813" s="1221">
        <f>'Tax Sched 24'!E10</f>
        <v>99420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2117652</v>
      </c>
      <c r="D1816" s="13" t="str">
        <f t="shared" si="27"/>
        <v>Error?</v>
      </c>
    </row>
    <row r="1817" spans="1:4" x14ac:dyDescent="0.2">
      <c r="A1817" s="54">
        <v>1756</v>
      </c>
      <c r="B1817" s="1221">
        <f>'Tax Sched 24'!E12</f>
        <v>99420</v>
      </c>
      <c r="D1817" s="13" t="str">
        <f t="shared" si="27"/>
        <v>Error?</v>
      </c>
    </row>
    <row r="1818" spans="1:4" x14ac:dyDescent="0.2">
      <c r="A1818" s="54">
        <v>1757</v>
      </c>
      <c r="B1818" s="1221">
        <f>'Tax Sched 24'!E14</f>
        <v>79536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10550481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17158674</v>
      </c>
      <c r="C1939" s="13" t="s">
        <v>653</v>
      </c>
      <c r="D1939" s="13" t="str">
        <f t="shared" si="29"/>
        <v>Error?</v>
      </c>
    </row>
    <row r="1940" spans="1:5" x14ac:dyDescent="0.2">
      <c r="A1940" s="54">
        <v>1879</v>
      </c>
      <c r="B1940" s="1221">
        <f>'Short-Term Long-Term Debt 25'!F49</f>
        <v>5035234</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77603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77603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77603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309151</v>
      </c>
      <c r="D2008" s="13" t="str">
        <f t="shared" si="30"/>
        <v>Error?</v>
      </c>
    </row>
    <row r="2009" spans="1:4" x14ac:dyDescent="0.2">
      <c r="A2009" s="54">
        <v>1948</v>
      </c>
      <c r="B2009" s="1221">
        <f>'Cap Outlay Deprec 27'!C8</f>
        <v>41254284</v>
      </c>
      <c r="D2009" s="13" t="str">
        <f t="shared" si="30"/>
        <v>Error?</v>
      </c>
    </row>
    <row r="2010" spans="1:4" x14ac:dyDescent="0.2">
      <c r="A2010" s="54">
        <v>1949</v>
      </c>
      <c r="B2010" s="1221">
        <f>'Cap Outlay Deprec 27'!C10</f>
        <v>259516</v>
      </c>
      <c r="D2010" s="13" t="str">
        <f t="shared" si="30"/>
        <v>Error?</v>
      </c>
    </row>
    <row r="2011" spans="1:4" x14ac:dyDescent="0.2">
      <c r="A2011" s="54">
        <v>1950</v>
      </c>
      <c r="B2011" s="1221">
        <f>'Cap Outlay Deprec 27'!C12</f>
        <v>4660950</v>
      </c>
      <c r="D2011" s="13" t="str">
        <f t="shared" si="30"/>
        <v>Error?</v>
      </c>
    </row>
    <row r="2012" spans="1:4" x14ac:dyDescent="0.2">
      <c r="A2012" s="54">
        <v>1951</v>
      </c>
      <c r="B2012" s="1221">
        <f>'Cap Outlay Deprec 27'!C13</f>
        <v>3390569</v>
      </c>
      <c r="D2012" s="13" t="str">
        <f t="shared" si="30"/>
        <v>Error?</v>
      </c>
    </row>
    <row r="2013" spans="1:4" x14ac:dyDescent="0.2">
      <c r="A2013" s="54">
        <v>1952</v>
      </c>
      <c r="B2013" s="1221">
        <f>'Cap Outlay Deprec 27'!C16</f>
        <v>49874470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354495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698240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1052735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309151</v>
      </c>
      <c r="C2026" s="13" t="s">
        <v>653</v>
      </c>
      <c r="D2026" s="13" t="str">
        <f t="shared" si="30"/>
        <v>Error?</v>
      </c>
    </row>
    <row r="2027" spans="1:4" x14ac:dyDescent="0.2">
      <c r="A2027" s="54">
        <v>1966</v>
      </c>
      <c r="B2027" s="1221">
        <f>'Cap Outlay Deprec 27'!F8</f>
        <v>41608779</v>
      </c>
      <c r="C2027" s="13" t="s">
        <v>653</v>
      </c>
      <c r="D2027" s="13" t="str">
        <f t="shared" si="30"/>
        <v>Error?</v>
      </c>
    </row>
    <row r="2028" spans="1:4" x14ac:dyDescent="0.2">
      <c r="A2028" s="54">
        <v>1967</v>
      </c>
      <c r="B2028" s="1221">
        <f>'Cap Outlay Deprec 27'!F10</f>
        <v>259516</v>
      </c>
      <c r="C2028" s="13" t="s">
        <v>653</v>
      </c>
      <c r="D2028" s="13" t="str">
        <f t="shared" si="30"/>
        <v>Error?</v>
      </c>
    </row>
    <row r="2029" spans="1:4" x14ac:dyDescent="0.2">
      <c r="A2029" s="54">
        <v>1968</v>
      </c>
      <c r="B2029" s="1221">
        <f>'Cap Outlay Deprec 27'!F12</f>
        <v>5359190</v>
      </c>
      <c r="C2029" s="13" t="s">
        <v>653</v>
      </c>
      <c r="D2029" s="13" t="str">
        <f t="shared" si="30"/>
        <v>Error?</v>
      </c>
    </row>
    <row r="2030" spans="1:4" x14ac:dyDescent="0.2">
      <c r="A2030" s="54">
        <v>1969</v>
      </c>
      <c r="B2030" s="1221">
        <f>'Cap Outlay Deprec 27'!F13</f>
        <v>3390569</v>
      </c>
      <c r="C2030" s="13" t="s">
        <v>653</v>
      </c>
      <c r="D2030" s="13" t="str">
        <f t="shared" si="30"/>
        <v>Error?</v>
      </c>
    </row>
    <row r="2031" spans="1:4" x14ac:dyDescent="0.2">
      <c r="A2031" s="54">
        <v>1970</v>
      </c>
      <c r="B2031" s="1221">
        <f>'Cap Outlay Deprec 27'!F16</f>
        <v>50927205</v>
      </c>
      <c r="C2031" s="13" t="s">
        <v>653</v>
      </c>
      <c r="D2031" s="13" t="str">
        <f t="shared" si="30"/>
        <v>Error?</v>
      </c>
    </row>
    <row r="2032" spans="1:4" x14ac:dyDescent="0.2">
      <c r="A2032" s="82">
        <v>1971</v>
      </c>
      <c r="D2032" s="13" t="str">
        <f t="shared" si="30"/>
        <v>OK</v>
      </c>
    </row>
    <row r="2033" spans="1:4" x14ac:dyDescent="0.2">
      <c r="A2033" s="54">
        <v>1972</v>
      </c>
      <c r="B2033" s="1221">
        <f>'Cap Outlay Deprec 27'!H8</f>
        <v>14124709</v>
      </c>
      <c r="D2033" s="13" t="str">
        <f t="shared" si="30"/>
        <v>Error?</v>
      </c>
    </row>
    <row r="2034" spans="1:4" x14ac:dyDescent="0.2">
      <c r="A2034" s="54">
        <v>1973</v>
      </c>
      <c r="B2034" s="1221">
        <f>'Cap Outlay Deprec 27'!H10</f>
        <v>209550</v>
      </c>
      <c r="D2034" s="13" t="str">
        <f t="shared" si="30"/>
        <v>Error?</v>
      </c>
    </row>
    <row r="2035" spans="1:4" x14ac:dyDescent="0.2">
      <c r="A2035" s="54">
        <v>1974</v>
      </c>
      <c r="B2035" s="1221">
        <f>'Cap Outlay Deprec 27'!H12</f>
        <v>2110051</v>
      </c>
      <c r="D2035" s="13" t="str">
        <f t="shared" si="30"/>
        <v>Error?</v>
      </c>
    </row>
    <row r="2036" spans="1:4" x14ac:dyDescent="0.2">
      <c r="A2036" s="54">
        <v>1975</v>
      </c>
      <c r="B2036" s="1221">
        <f>'Cap Outlay Deprec 27'!H13</f>
        <v>2036407</v>
      </c>
      <c r="D2036" s="13" t="str">
        <f t="shared" si="30"/>
        <v>Error?</v>
      </c>
    </row>
    <row r="2037" spans="1:4" x14ac:dyDescent="0.2">
      <c r="A2037" s="54">
        <v>1976</v>
      </c>
      <c r="B2037" s="1221">
        <f>'Cap Outlay Deprec 27'!H16</f>
        <v>18480717</v>
      </c>
      <c r="C2037" s="13" t="s">
        <v>653</v>
      </c>
      <c r="D2037" s="13" t="str">
        <f t="shared" si="30"/>
        <v>Error?</v>
      </c>
    </row>
    <row r="2038" spans="1:4" x14ac:dyDescent="0.2">
      <c r="A2038" s="82">
        <v>1977</v>
      </c>
      <c r="D2038" s="13" t="str">
        <f t="shared" si="30"/>
        <v>OK</v>
      </c>
    </row>
    <row r="2039" spans="1:4" x14ac:dyDescent="0.2">
      <c r="A2039" s="54">
        <v>1978</v>
      </c>
      <c r="B2039" s="1221">
        <f>'Cap Outlay Deprec 27'!I8</f>
        <v>734438</v>
      </c>
      <c r="D2039" s="13" t="str">
        <f t="shared" si="30"/>
        <v>Error?</v>
      </c>
    </row>
    <row r="2040" spans="1:4" x14ac:dyDescent="0.2">
      <c r="A2040" s="54">
        <v>1979</v>
      </c>
      <c r="B2040" s="1221">
        <f>'Cap Outlay Deprec 27'!I10</f>
        <v>7138</v>
      </c>
      <c r="D2040" s="13" t="str">
        <f t="shared" si="30"/>
        <v>Error?</v>
      </c>
    </row>
    <row r="2041" spans="1:4" x14ac:dyDescent="0.2">
      <c r="A2041" s="54">
        <v>1980</v>
      </c>
      <c r="B2041" s="1221">
        <f>'Cap Outlay Deprec 27'!I12</f>
        <v>482860</v>
      </c>
      <c r="D2041" s="13" t="str">
        <f t="shared" si="30"/>
        <v>Error?</v>
      </c>
    </row>
    <row r="2042" spans="1:4" x14ac:dyDescent="0.2">
      <c r="A2042" s="54">
        <v>1981</v>
      </c>
      <c r="B2042" s="1221">
        <f>'Cap Outlay Deprec 27'!I13</f>
        <v>639426</v>
      </c>
      <c r="D2042" s="13" t="str">
        <f t="shared" si="30"/>
        <v>Error?</v>
      </c>
    </row>
    <row r="2043" spans="1:4" x14ac:dyDescent="0.2">
      <c r="A2043" s="54">
        <v>1982</v>
      </c>
      <c r="B2043" s="1221">
        <f>'Cap Outlay Deprec 27'!I16</f>
        <v>1863862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14859147</v>
      </c>
      <c r="C2051" s="13" t="s">
        <v>653</v>
      </c>
      <c r="D2051" s="13" t="str">
        <f t="shared" si="31"/>
        <v>Error?</v>
      </c>
    </row>
    <row r="2052" spans="1:4" x14ac:dyDescent="0.2">
      <c r="A2052" s="54">
        <v>1991</v>
      </c>
      <c r="B2052" s="1221">
        <f>'Cap Outlay Deprec 27'!K10</f>
        <v>216688</v>
      </c>
      <c r="C2052" s="13" t="s">
        <v>653</v>
      </c>
      <c r="D2052" s="13" t="str">
        <f t="shared" si="31"/>
        <v>Error?</v>
      </c>
    </row>
    <row r="2053" spans="1:4" x14ac:dyDescent="0.2">
      <c r="A2053" s="54">
        <v>1992</v>
      </c>
      <c r="B2053" s="1221">
        <f>'Cap Outlay Deprec 27'!K12</f>
        <v>2592911</v>
      </c>
      <c r="C2053" s="13" t="s">
        <v>653</v>
      </c>
      <c r="D2053" s="13" t="str">
        <f t="shared" si="31"/>
        <v>Error?</v>
      </c>
    </row>
    <row r="2054" spans="1:4" x14ac:dyDescent="0.2">
      <c r="A2054" s="54">
        <v>1993</v>
      </c>
      <c r="B2054" s="1221">
        <f>'Cap Outlay Deprec 27'!K13</f>
        <v>2675833</v>
      </c>
      <c r="C2054" s="13" t="s">
        <v>653</v>
      </c>
      <c r="D2054" s="13" t="str">
        <f t="shared" si="31"/>
        <v>Error?</v>
      </c>
    </row>
    <row r="2055" spans="1:4" x14ac:dyDescent="0.2">
      <c r="A2055" s="54">
        <v>1994</v>
      </c>
      <c r="B2055" s="1221">
        <f>'Cap Outlay Deprec 27'!K16</f>
        <v>20344579</v>
      </c>
      <c r="C2055" s="13" t="s">
        <v>653</v>
      </c>
      <c r="D2055" s="13" t="str">
        <f t="shared" si="31"/>
        <v>Error?</v>
      </c>
    </row>
    <row r="2056" spans="1:4" x14ac:dyDescent="0.2">
      <c r="A2056" s="54">
        <v>1995</v>
      </c>
      <c r="B2056" s="1221">
        <f>'Cap Outlay Deprec 27'!L5</f>
        <v>309151</v>
      </c>
      <c r="C2056" s="13" t="s">
        <v>653</v>
      </c>
      <c r="D2056" s="13" t="str">
        <f t="shared" si="31"/>
        <v>Error?</v>
      </c>
    </row>
    <row r="2057" spans="1:4" x14ac:dyDescent="0.2">
      <c r="A2057" s="54">
        <v>1996</v>
      </c>
      <c r="B2057" s="1221">
        <f>'Cap Outlay Deprec 27'!L8</f>
        <v>26749632</v>
      </c>
      <c r="C2057" s="13" t="s">
        <v>653</v>
      </c>
      <c r="D2057" s="13" t="str">
        <f t="shared" si="31"/>
        <v>Error?</v>
      </c>
    </row>
    <row r="2058" spans="1:4" x14ac:dyDescent="0.2">
      <c r="A2058" s="54">
        <v>1997</v>
      </c>
      <c r="B2058" s="1221">
        <f>'Cap Outlay Deprec 27'!L10</f>
        <v>42828</v>
      </c>
      <c r="C2058" s="13" t="s">
        <v>653</v>
      </c>
      <c r="D2058" s="13" t="str">
        <f t="shared" si="31"/>
        <v>Error?</v>
      </c>
    </row>
    <row r="2059" spans="1:4" x14ac:dyDescent="0.2">
      <c r="A2059" s="54">
        <v>1998</v>
      </c>
      <c r="B2059" s="1221">
        <f>'Cap Outlay Deprec 27'!L12</f>
        <v>2766279</v>
      </c>
      <c r="C2059" s="13" t="s">
        <v>653</v>
      </c>
      <c r="D2059" s="13" t="str">
        <f t="shared" si="31"/>
        <v>Error?</v>
      </c>
    </row>
    <row r="2060" spans="1:4" x14ac:dyDescent="0.2">
      <c r="A2060" s="54">
        <v>1999</v>
      </c>
      <c r="B2060" s="1221">
        <f>'Cap Outlay Deprec 27'!L13</f>
        <v>714736</v>
      </c>
      <c r="C2060" s="13" t="s">
        <v>653</v>
      </c>
      <c r="D2060" s="13" t="str">
        <f t="shared" si="31"/>
        <v>Error?</v>
      </c>
    </row>
    <row r="2061" spans="1:4" x14ac:dyDescent="0.2">
      <c r="A2061" s="54">
        <v>2000</v>
      </c>
      <c r="B2061" s="1221">
        <f>'Cap Outlay Deprec 27'!L16</f>
        <v>30582626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75504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75504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167837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82016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444377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4904741</v>
      </c>
      <c r="C2551" s="13" t="s">
        <v>653</v>
      </c>
      <c r="D2551" s="13" t="str">
        <f t="shared" si="38"/>
        <v>Error?</v>
      </c>
    </row>
    <row r="2552" spans="1:4" x14ac:dyDescent="0.2">
      <c r="A2552" s="82">
        <v>2491</v>
      </c>
      <c r="D2552" s="13" t="str">
        <f t="shared" si="38"/>
        <v>OK</v>
      </c>
    </row>
    <row r="2553" spans="1:4" x14ac:dyDescent="0.2">
      <c r="A2553" s="54">
        <v>2492</v>
      </c>
      <c r="B2553" s="1221">
        <f>'Acct Summary 7-8'!C6</f>
        <v>9909518</v>
      </c>
      <c r="C2553" s="13" t="s">
        <v>653</v>
      </c>
      <c r="D2553" s="13" t="str">
        <f t="shared" si="38"/>
        <v>Error?</v>
      </c>
    </row>
    <row r="2554" spans="1:4" x14ac:dyDescent="0.2">
      <c r="A2554" s="54">
        <v>2493</v>
      </c>
      <c r="B2554" s="1221">
        <f>'Acct Summary 7-8'!C7</f>
        <v>2312509</v>
      </c>
      <c r="C2554" s="13" t="s">
        <v>653</v>
      </c>
      <c r="D2554" s="13" t="str">
        <f t="shared" si="38"/>
        <v>Error?</v>
      </c>
    </row>
    <row r="2555" spans="1:4" x14ac:dyDescent="0.2">
      <c r="A2555" s="54">
        <v>2494</v>
      </c>
      <c r="B2555" s="1221">
        <f>'Acct Summary 7-8'!C8</f>
        <v>17126768</v>
      </c>
      <c r="C2555" s="13" t="s">
        <v>653</v>
      </c>
      <c r="D2555" s="13" t="str">
        <f t="shared" si="38"/>
        <v>Error?</v>
      </c>
    </row>
    <row r="2556" spans="1:4" x14ac:dyDescent="0.2">
      <c r="A2556" s="54">
        <v>2495</v>
      </c>
      <c r="B2556" s="1221">
        <f>'Acct Summary 7-8'!C12</f>
        <v>11817410</v>
      </c>
      <c r="C2556" s="13" t="s">
        <v>653</v>
      </c>
      <c r="D2556" s="13" t="str">
        <f t="shared" si="38"/>
        <v>Error?</v>
      </c>
    </row>
    <row r="2557" spans="1:4" x14ac:dyDescent="0.2">
      <c r="A2557" s="54">
        <v>2496</v>
      </c>
      <c r="B2557" s="1221">
        <f>'Acct Summary 7-8'!C13</f>
        <v>6223650</v>
      </c>
      <c r="C2557" s="13" t="s">
        <v>653</v>
      </c>
      <c r="D2557" s="13" t="str">
        <f t="shared" si="38"/>
        <v>Error?</v>
      </c>
    </row>
    <row r="2558" spans="1:4" x14ac:dyDescent="0.2">
      <c r="A2558" s="54">
        <v>2497</v>
      </c>
      <c r="B2558" s="1221">
        <f>'Acct Summary 7-8'!C14</f>
        <v>52593</v>
      </c>
      <c r="C2558" s="13" t="s">
        <v>653</v>
      </c>
      <c r="D2558" s="13" t="str">
        <f t="shared" si="38"/>
        <v>Error?</v>
      </c>
    </row>
    <row r="2559" spans="1:4" x14ac:dyDescent="0.2">
      <c r="A2559" s="54">
        <v>2498</v>
      </c>
      <c r="B2559" s="1221">
        <f>'Acct Summary 7-8'!C15</f>
        <v>141696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18235349</v>
      </c>
      <c r="C2561" s="13" t="s">
        <v>653</v>
      </c>
      <c r="D2561" s="13" t="str">
        <f t="shared" si="39"/>
        <v>Error?</v>
      </c>
    </row>
    <row r="2562" spans="1:4" x14ac:dyDescent="0.2">
      <c r="A2562" s="54">
        <v>2501</v>
      </c>
      <c r="B2562" s="1221">
        <f>'Acct Summary 7-8'!C20</f>
        <v>-1108581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1031148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1031148</v>
      </c>
      <c r="C2568" s="13" t="s">
        <v>653</v>
      </c>
      <c r="D2568" s="13" t="str">
        <f t="shared" si="39"/>
        <v>Error?</v>
      </c>
    </row>
    <row r="2569" spans="1:4" x14ac:dyDescent="0.2">
      <c r="A2569" s="54">
        <v>2508</v>
      </c>
      <c r="B2569" s="1221">
        <f>'Acct Summary 7-8'!D13</f>
        <v>848323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848323</v>
      </c>
      <c r="C2573" s="13" t="s">
        <v>653</v>
      </c>
      <c r="D2573" s="13" t="str">
        <f t="shared" si="39"/>
        <v>Error?</v>
      </c>
    </row>
    <row r="2574" spans="1:4" x14ac:dyDescent="0.2">
      <c r="A2574" s="54">
        <v>2513</v>
      </c>
      <c r="B2574" s="1221">
        <f>'Acct Summary 7-8'!D20</f>
        <v>182825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400703</v>
      </c>
      <c r="C2591" s="13" t="s">
        <v>653</v>
      </c>
      <c r="D2591" s="13" t="str">
        <f t="shared" si="39"/>
        <v>Error?</v>
      </c>
    </row>
    <row r="2592" spans="1:4" x14ac:dyDescent="0.2">
      <c r="A2592" s="82">
        <v>2531</v>
      </c>
      <c r="D2592" s="13" t="str">
        <f t="shared" si="39"/>
        <v>OK</v>
      </c>
    </row>
    <row r="2593" spans="1:4" x14ac:dyDescent="0.2">
      <c r="A2593" s="54">
        <v>2532</v>
      </c>
      <c r="B2593" s="1221">
        <f>'Acct Summary 7-8'!F6</f>
        <v>553460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954163</v>
      </c>
      <c r="C2595" s="13" t="s">
        <v>653</v>
      </c>
      <c r="D2595" s="13" t="str">
        <f t="shared" si="39"/>
        <v>Error?</v>
      </c>
    </row>
    <row r="2596" spans="1:4" x14ac:dyDescent="0.2">
      <c r="A2596" s="54">
        <v>2535</v>
      </c>
      <c r="B2596" s="1221">
        <f>'Acct Summary 7-8'!F13</f>
        <v>888943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888943</v>
      </c>
      <c r="C2600" s="13" t="s">
        <v>653</v>
      </c>
      <c r="D2600" s="13" t="str">
        <f t="shared" si="39"/>
        <v>Error?</v>
      </c>
    </row>
    <row r="2601" spans="1:4" x14ac:dyDescent="0.2">
      <c r="A2601" s="54">
        <v>2540</v>
      </c>
      <c r="B2601" s="1221">
        <f>'Acct Summary 7-8'!F20</f>
        <v>65220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1083029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1083029</v>
      </c>
      <c r="C2606" s="13" t="s">
        <v>653</v>
      </c>
      <c r="D2606" s="13" t="str">
        <f t="shared" si="39"/>
        <v>Error?</v>
      </c>
    </row>
    <row r="2607" spans="1:4" x14ac:dyDescent="0.2">
      <c r="A2607" s="54">
        <v>2546</v>
      </c>
      <c r="B2607" s="1221">
        <f>'Acct Summary 7-8'!G12</f>
        <v>405038</v>
      </c>
      <c r="C2607" s="13" t="s">
        <v>653</v>
      </c>
      <c r="D2607" s="13" t="str">
        <f t="shared" si="39"/>
        <v>Error?</v>
      </c>
    </row>
    <row r="2608" spans="1:4" x14ac:dyDescent="0.2">
      <c r="A2608" s="54">
        <v>2547</v>
      </c>
      <c r="B2608" s="1221">
        <f>'Acct Summary 7-8'!G13</f>
        <v>798718</v>
      </c>
      <c r="C2608" s="13" t="s">
        <v>653</v>
      </c>
      <c r="D2608" s="13" t="str">
        <f t="shared" si="39"/>
        <v>Error?</v>
      </c>
    </row>
    <row r="2609" spans="1:4" x14ac:dyDescent="0.2">
      <c r="A2609" s="54">
        <v>2548</v>
      </c>
      <c r="B2609" s="1221">
        <f>'Acct Summary 7-8'!G14</f>
        <v>2840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1206596</v>
      </c>
      <c r="C2612" s="13" t="s">
        <v>653</v>
      </c>
      <c r="D2612" s="13" t="str">
        <f t="shared" si="39"/>
        <v>Error?</v>
      </c>
    </row>
    <row r="2613" spans="1:4" x14ac:dyDescent="0.2">
      <c r="A2613" s="54">
        <v>2552</v>
      </c>
      <c r="B2613" s="1221">
        <f>'Acct Summary 7-8'!G20</f>
        <v>-123567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1870017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1870017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5983222</v>
      </c>
      <c r="C2634" s="13" t="s">
        <v>653</v>
      </c>
      <c r="D2634" s="13" t="str">
        <f t="shared" si="40"/>
        <v>Error?</v>
      </c>
    </row>
    <row r="2635" spans="1:4" x14ac:dyDescent="0.2">
      <c r="A2635" s="54">
        <v>2574</v>
      </c>
      <c r="B2635" s="1221">
        <f>'Acct Summary 7-8'!E17</f>
        <v>5983222</v>
      </c>
      <c r="C2635" s="13" t="s">
        <v>653</v>
      </c>
      <c r="D2635" s="13" t="str">
        <f t="shared" si="40"/>
        <v>Error?</v>
      </c>
    </row>
    <row r="2636" spans="1:4" x14ac:dyDescent="0.2">
      <c r="A2636" s="54">
        <v>2575</v>
      </c>
      <c r="B2636" s="1221">
        <f>'Acct Summary 7-8'!E20</f>
        <v>-4113205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3079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3079</v>
      </c>
      <c r="C2658" s="13" t="s">
        <v>653</v>
      </c>
      <c r="D2658" s="13" t="str">
        <f t="shared" si="40"/>
        <v>Error?</v>
      </c>
    </row>
    <row r="2659" spans="1:4" x14ac:dyDescent="0.2">
      <c r="A2659" s="54">
        <v>2598</v>
      </c>
      <c r="B2659" s="1221">
        <f>'Acct Summary 7-8'!H13</f>
        <v>289778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289778</v>
      </c>
      <c r="C2661" s="13" t="s">
        <v>653</v>
      </c>
      <c r="D2661" s="13" t="str">
        <f t="shared" si="40"/>
        <v>Error?</v>
      </c>
    </row>
    <row r="2662" spans="1:4" x14ac:dyDescent="0.2">
      <c r="A2662" s="54">
        <v>2601</v>
      </c>
      <c r="B2662" s="1221">
        <f>'Acct Summary 7-8'!H20</f>
        <v>-286699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1993127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272873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1993127</v>
      </c>
      <c r="D2912" s="13" t="str">
        <f t="shared" si="44"/>
        <v>Error?</v>
      </c>
    </row>
    <row r="2913" spans="1:4" x14ac:dyDescent="0.2">
      <c r="A2913" s="54">
        <v>2852</v>
      </c>
      <c r="B2913" s="1221">
        <f>'Assets-Liab 5-6'!I41</f>
        <v>1993127</v>
      </c>
      <c r="C2913" s="13" t="s">
        <v>653</v>
      </c>
      <c r="D2913" s="13" t="str">
        <f t="shared" si="44"/>
        <v>Error?</v>
      </c>
    </row>
    <row r="2914" spans="1:4" x14ac:dyDescent="0.2">
      <c r="A2914" s="54">
        <v>2853</v>
      </c>
      <c r="B2914" s="1221">
        <f>'Assets-Liab 5-6'!L33</f>
        <v>272873</v>
      </c>
      <c r="D2914" s="13" t="str">
        <f t="shared" si="44"/>
        <v>Error?</v>
      </c>
    </row>
    <row r="2915" spans="1:4" x14ac:dyDescent="0.2">
      <c r="A2915" s="82">
        <v>2854</v>
      </c>
      <c r="D2915" s="13" t="str">
        <f t="shared" si="44"/>
        <v>OK</v>
      </c>
    </row>
    <row r="2916" spans="1:4" x14ac:dyDescent="0.2">
      <c r="A2916" s="54">
        <v>2855</v>
      </c>
      <c r="B2916" s="1221">
        <f>'Assets-Liab 5-6'!L34</f>
        <v>272873</v>
      </c>
      <c r="C2916" s="13" t="s">
        <v>653</v>
      </c>
      <c r="D2916" s="13" t="str">
        <f t="shared" si="44"/>
        <v>Error?</v>
      </c>
    </row>
    <row r="2917" spans="1:4" x14ac:dyDescent="0.2">
      <c r="A2917" s="54">
        <v>2856</v>
      </c>
      <c r="B2917" s="1221">
        <f>'Assets-Liab 5-6'!L41</f>
        <v>272873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75504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75504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515064</v>
      </c>
      <c r="D3055" s="13" t="str">
        <f t="shared" si="46"/>
        <v>Error?</v>
      </c>
    </row>
    <row r="3056" spans="1:4" x14ac:dyDescent="0.2">
      <c r="A3056" s="54">
        <v>2995</v>
      </c>
      <c r="B3056" s="1221">
        <f>'Expenditures 15-22'!D10</f>
        <v>105370</v>
      </c>
      <c r="D3056" s="13" t="str">
        <f t="shared" si="46"/>
        <v>Error?</v>
      </c>
    </row>
    <row r="3057" spans="1:4" x14ac:dyDescent="0.2">
      <c r="A3057" s="54">
        <v>2996</v>
      </c>
      <c r="B3057" s="1221">
        <f>'Expenditures 15-22'!E10</f>
        <v>23423</v>
      </c>
      <c r="D3057" s="13" t="str">
        <f t="shared" si="46"/>
        <v>Error?</v>
      </c>
    </row>
    <row r="3058" spans="1:4" x14ac:dyDescent="0.2">
      <c r="A3058" s="54">
        <v>2997</v>
      </c>
      <c r="B3058" s="1221">
        <f>'Expenditures 15-22'!F10</f>
        <v>17179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661036</v>
      </c>
      <c r="C3062" s="13" t="s">
        <v>653</v>
      </c>
      <c r="D3062" s="13" t="str">
        <f t="shared" si="46"/>
        <v>Error?</v>
      </c>
    </row>
    <row r="3063" spans="1:4" x14ac:dyDescent="0.2">
      <c r="A3063" s="82">
        <v>3002</v>
      </c>
      <c r="D3063" s="13" t="str">
        <f t="shared" si="46"/>
        <v>OK</v>
      </c>
    </row>
    <row r="3064" spans="1:4" x14ac:dyDescent="0.2">
      <c r="A3064" s="54">
        <v>3003</v>
      </c>
      <c r="B3064" s="1221">
        <f>'Expenditures 15-22'!D213</f>
        <v>62793</v>
      </c>
      <c r="D3064" s="13" t="str">
        <f t="shared" si="46"/>
        <v>Error?</v>
      </c>
    </row>
    <row r="3065" spans="1:4" x14ac:dyDescent="0.2">
      <c r="A3065" s="54">
        <v>3004</v>
      </c>
      <c r="B3065" s="1221">
        <f>'Expenditures 15-22'!K213</f>
        <v>62793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2405240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103348</v>
      </c>
      <c r="C3225" s="13" t="s">
        <v>653</v>
      </c>
      <c r="D3225" s="13" t="str">
        <f t="shared" si="49"/>
        <v>Error?</v>
      </c>
    </row>
    <row r="3226" spans="1:4" x14ac:dyDescent="0.2">
      <c r="A3226" s="54">
        <v>3165</v>
      </c>
      <c r="B3226" s="1221">
        <f>'Acct Summary 7-8'!I8</f>
        <v>103348</v>
      </c>
      <c r="C3226" s="13" t="s">
        <v>653</v>
      </c>
      <c r="D3226" s="13" t="str">
        <f t="shared" si="49"/>
        <v>Error?</v>
      </c>
    </row>
    <row r="3227" spans="1:4" x14ac:dyDescent="0.2">
      <c r="A3227" s="54">
        <v>3166</v>
      </c>
      <c r="B3227" s="1221">
        <f>'Acct Summary 7-8'!I20</f>
        <v>103348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3199201</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1199308</v>
      </c>
      <c r="C3231" s="13" t="s">
        <v>653</v>
      </c>
      <c r="D3231" s="13" t="str">
        <f t="shared" si="49"/>
        <v>Error?</v>
      </c>
    </row>
    <row r="3232" spans="1:4" x14ac:dyDescent="0.2">
      <c r="A3232" s="54">
        <v>3171</v>
      </c>
      <c r="B3232" s="1221">
        <f>'Acct Summary 7-8'!C77</f>
        <v>1999893</v>
      </c>
      <c r="C3232" s="13" t="s">
        <v>653</v>
      </c>
      <c r="D3232" s="13" t="str">
        <f t="shared" si="49"/>
        <v>Error?</v>
      </c>
    </row>
    <row r="3233" spans="1:4" x14ac:dyDescent="0.2">
      <c r="A3233" s="54">
        <v>3172</v>
      </c>
      <c r="B3233" s="1221">
        <f>'Acct Summary 7-8'!C78</f>
        <v>891312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1205667</v>
      </c>
      <c r="C3237" s="13" t="s">
        <v>653</v>
      </c>
      <c r="D3237" s="13" t="str">
        <f t="shared" si="49"/>
        <v>Error?</v>
      </c>
    </row>
    <row r="3238" spans="1:4" x14ac:dyDescent="0.2">
      <c r="A3238" s="54">
        <v>3177</v>
      </c>
      <c r="B3238" s="1221">
        <f>'Acct Summary 7-8'!D77</f>
        <v>-1205667</v>
      </c>
      <c r="C3238" s="13" t="s">
        <v>653</v>
      </c>
      <c r="D3238" s="13" t="str">
        <f t="shared" si="49"/>
        <v>Error?</v>
      </c>
    </row>
    <row r="3239" spans="1:4" x14ac:dyDescent="0.2">
      <c r="A3239" s="54">
        <v>3178</v>
      </c>
      <c r="B3239" s="1221">
        <f>'Acct Summary 7-8'!D78</f>
        <v>-1022842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483693</v>
      </c>
      <c r="D3253" s="13" t="str">
        <f t="shared" si="49"/>
        <v>Error?</v>
      </c>
    </row>
    <row r="3254" spans="1:4" x14ac:dyDescent="0.2">
      <c r="A3254" s="54">
        <v>3193</v>
      </c>
      <c r="B3254" s="1221">
        <f>'Acct Summary 7-8'!F76</f>
        <v>483693</v>
      </c>
      <c r="C3254" s="13" t="s">
        <v>653</v>
      </c>
      <c r="D3254" s="13" t="str">
        <f t="shared" si="49"/>
        <v>Error?</v>
      </c>
    </row>
    <row r="3255" spans="1:4" x14ac:dyDescent="0.2">
      <c r="A3255" s="54">
        <v>3194</v>
      </c>
      <c r="B3255" s="1221">
        <f>'Acct Summary 7-8'!F77</f>
        <v>-483693</v>
      </c>
      <c r="C3255" s="13" t="s">
        <v>653</v>
      </c>
      <c r="D3255" s="13" t="str">
        <f t="shared" si="49"/>
        <v>Error?</v>
      </c>
    </row>
    <row r="3256" spans="1:4" x14ac:dyDescent="0.2">
      <c r="A3256" s="54">
        <v>3195</v>
      </c>
      <c r="B3256" s="1221">
        <f>'Acct Summary 7-8'!F78</f>
        <v>-418473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-123567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483693</v>
      </c>
      <c r="D3273" s="13" t="str">
        <f t="shared" si="50"/>
        <v>Error?</v>
      </c>
    </row>
    <row r="3274" spans="1:4" x14ac:dyDescent="0.2">
      <c r="A3274" s="54">
        <v>3213</v>
      </c>
      <c r="B3274" s="1221">
        <f>'Acct Summary 7-8'!E44</f>
        <v>4093908</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4093908</v>
      </c>
      <c r="C3277" s="13" t="s">
        <v>653</v>
      </c>
      <c r="D3277" s="13" t="str">
        <f t="shared" si="50"/>
        <v>Error?</v>
      </c>
    </row>
    <row r="3278" spans="1:4" x14ac:dyDescent="0.2">
      <c r="A3278" s="54">
        <v>3217</v>
      </c>
      <c r="B3278" s="1221">
        <f>'Acct Summary 7-8'!E78</f>
        <v>-19297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-286699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1269760</v>
      </c>
      <c r="C3317" s="13" t="s">
        <v>653</v>
      </c>
      <c r="D3317" s="13" t="str">
        <f t="shared" si="50"/>
        <v>Error?</v>
      </c>
    </row>
    <row r="3318" spans="1:4" x14ac:dyDescent="0.2">
      <c r="A3318" s="54">
        <v>3257</v>
      </c>
      <c r="B3318" s="1221">
        <f>'Acct Summary 7-8'!I76</f>
        <v>500000</v>
      </c>
      <c r="C3318" s="13" t="s">
        <v>653</v>
      </c>
      <c r="D3318" s="13" t="str">
        <f t="shared" si="50"/>
        <v>Error?</v>
      </c>
    </row>
    <row r="3319" spans="1:4" x14ac:dyDescent="0.2">
      <c r="A3319" s="54">
        <v>3258</v>
      </c>
      <c r="B3319" s="1221">
        <f>'Acct Summary 7-8'!I77</f>
        <v>769760</v>
      </c>
      <c r="C3319" s="13" t="s">
        <v>653</v>
      </c>
      <c r="D3319" s="13" t="str">
        <f t="shared" si="50"/>
        <v>Error?</v>
      </c>
    </row>
    <row r="3320" spans="1:4" x14ac:dyDescent="0.2">
      <c r="A3320" s="54">
        <v>3259</v>
      </c>
      <c r="B3320" s="1221">
        <f>'Acct Summary 7-8'!I78</f>
        <v>873108</v>
      </c>
      <c r="C3320" s="13" t="s">
        <v>653</v>
      </c>
      <c r="D3320" s="13" t="str">
        <f t="shared" si="50"/>
        <v>Error?</v>
      </c>
    </row>
    <row r="3321" spans="1:4" x14ac:dyDescent="0.2">
      <c r="A3321" s="54">
        <v>3260</v>
      </c>
      <c r="B3321" s="1221">
        <f>'Acct Summary 7-8'!I79</f>
        <v>1120019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1993127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2092795</v>
      </c>
      <c r="D3366" s="13" t="str">
        <f t="shared" si="51"/>
        <v>Error?</v>
      </c>
    </row>
    <row r="3367" spans="1:4" x14ac:dyDescent="0.2">
      <c r="A3367" s="54">
        <v>3306</v>
      </c>
      <c r="B3367" s="1221">
        <f>'Expenditures 15-22'!C19</f>
        <v>19704</v>
      </c>
      <c r="D3367" s="13" t="str">
        <f t="shared" si="51"/>
        <v>Error?</v>
      </c>
    </row>
    <row r="3368" spans="1:4" x14ac:dyDescent="0.2">
      <c r="A3368" s="54">
        <v>3307</v>
      </c>
      <c r="B3368" s="1221">
        <f>'Expenditures 15-22'!D8</f>
        <v>160628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30276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19979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288</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2303966</v>
      </c>
      <c r="C3380" s="13" t="s">
        <v>653</v>
      </c>
      <c r="D3380" s="13" t="str">
        <f t="shared" si="51"/>
        <v>Error?</v>
      </c>
    </row>
    <row r="3381" spans="1:4" x14ac:dyDescent="0.2">
      <c r="A3381" s="54">
        <v>3320</v>
      </c>
      <c r="B3381" s="1221">
        <f>'Expenditures 15-22'!K19</f>
        <v>19704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106925</v>
      </c>
      <c r="D3387" s="13" t="str">
        <f t="shared" si="51"/>
        <v>Error?</v>
      </c>
    </row>
    <row r="3388" spans="1:4" x14ac:dyDescent="0.2">
      <c r="A3388" s="54">
        <v>3327</v>
      </c>
      <c r="B3388" s="1221">
        <f>'Expenditures 15-22'!D211</f>
        <v>169696</v>
      </c>
      <c r="D3388" s="13" t="str">
        <f t="shared" si="51"/>
        <v>Error?</v>
      </c>
    </row>
    <row r="3389" spans="1:4" x14ac:dyDescent="0.2">
      <c r="A3389" s="54">
        <v>3328</v>
      </c>
      <c r="B3389" s="1221">
        <f>'Expenditures 15-22'!D222</f>
        <v>5260</v>
      </c>
      <c r="D3389" s="13" t="str">
        <f t="shared" si="51"/>
        <v>Error?</v>
      </c>
    </row>
    <row r="3390" spans="1:4" x14ac:dyDescent="0.2">
      <c r="A3390" s="54">
        <v>3329</v>
      </c>
      <c r="B3390" s="1221">
        <f>'Expenditures 15-22'!K209</f>
        <v>106925</v>
      </c>
      <c r="C3390" s="13" t="s">
        <v>653</v>
      </c>
      <c r="D3390" s="13" t="str">
        <f t="shared" si="51"/>
        <v>Error?</v>
      </c>
    </row>
    <row r="3391" spans="1:4" x14ac:dyDescent="0.2">
      <c r="A3391" s="54">
        <v>3330</v>
      </c>
      <c r="B3391" s="1221">
        <f>'Expenditures 15-22'!K211</f>
        <v>169696</v>
      </c>
      <c r="C3391" s="13" t="s">
        <v>653</v>
      </c>
      <c r="D3391" s="13" t="str">
        <f t="shared" ref="D3391:D3454" si="52">IF(ISBLANK(B3391),"OK",IF(A3391-B3391=0,"OK","Error?"))</f>
        <v>Error?</v>
      </c>
    </row>
    <row r="3392" spans="1:4" x14ac:dyDescent="0.2">
      <c r="A3392" s="54">
        <v>3331</v>
      </c>
      <c r="B3392" s="1221">
        <f>'Expenditures 15-22'!K222</f>
        <v>5260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227404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443390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82016</v>
      </c>
      <c r="D3417" s="13" t="str">
        <f t="shared" si="52"/>
        <v>Error?</v>
      </c>
    </row>
    <row r="3418" spans="1:4" x14ac:dyDescent="0.2">
      <c r="A3418" s="82">
        <v>3357</v>
      </c>
      <c r="D3418" s="13" t="str">
        <f t="shared" si="52"/>
        <v>OK</v>
      </c>
    </row>
    <row r="3419" spans="1:4" x14ac:dyDescent="0.2">
      <c r="A3419" s="54">
        <v>3358</v>
      </c>
      <c r="B3419" s="1221">
        <f>'Assets-Liab 5-6'!F4</f>
        <v>63434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175925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444377</v>
      </c>
      <c r="D3425" s="13" t="str">
        <f t="shared" si="52"/>
        <v>Error?</v>
      </c>
    </row>
    <row r="3426" spans="1:4" x14ac:dyDescent="0.2">
      <c r="A3426" s="82">
        <v>3365</v>
      </c>
      <c r="D3426" s="13" t="str">
        <f t="shared" si="52"/>
        <v>OK</v>
      </c>
    </row>
    <row r="3427" spans="1:4" x14ac:dyDescent="0.2">
      <c r="A3427" s="54">
        <v>3366</v>
      </c>
      <c r="B3427" s="1221">
        <f>'Assets-Liab 5-6'!I4</f>
        <v>518127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272873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323950</v>
      </c>
      <c r="C3446" s="13" t="s">
        <v>653</v>
      </c>
      <c r="D3446" s="13" t="str">
        <f t="shared" si="52"/>
        <v>Error?</v>
      </c>
    </row>
    <row r="3447" spans="1:4" x14ac:dyDescent="0.2">
      <c r="A3447" s="54">
        <v>3386</v>
      </c>
      <c r="B3447" s="1221">
        <f>'Tax Sched 24'!D16</f>
        <v>291260</v>
      </c>
      <c r="C3447" s="13" t="s">
        <v>653</v>
      </c>
      <c r="D3447" s="13" t="str">
        <f t="shared" si="52"/>
        <v>Error?</v>
      </c>
    </row>
    <row r="3448" spans="1:4" x14ac:dyDescent="0.2">
      <c r="A3448" s="54">
        <v>3387</v>
      </c>
      <c r="B3448" s="1221">
        <f>'Tax Sched 24'!C16</f>
        <v>32690</v>
      </c>
      <c r="D3448" s="13" t="str">
        <f t="shared" si="52"/>
        <v>Error?</v>
      </c>
    </row>
    <row r="3449" spans="1:4" x14ac:dyDescent="0.2">
      <c r="A3449" s="54">
        <v>3388</v>
      </c>
      <c r="B3449" s="1221">
        <f>'Tax Sched 24'!F16</f>
        <v>410526</v>
      </c>
      <c r="C3449" s="13" t="s">
        <v>653</v>
      </c>
      <c r="D3449" s="13" t="str">
        <f t="shared" si="52"/>
        <v>Error?</v>
      </c>
    </row>
    <row r="3450" spans="1:4" x14ac:dyDescent="0.2">
      <c r="A3450" s="54">
        <v>3389</v>
      </c>
      <c r="B3450" s="1221">
        <f>'Tax Sched 24'!E16</f>
        <v>443216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138967</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1312991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1312991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1312991</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1312991</v>
      </c>
      <c r="C3568" s="13" t="s">
        <v>653</v>
      </c>
      <c r="D3568" s="13" t="str">
        <f t="shared" si="54"/>
        <v>Error?</v>
      </c>
    </row>
    <row r="3569" spans="1:4" x14ac:dyDescent="0.2">
      <c r="A3569" s="54">
        <v>3508</v>
      </c>
      <c r="B3569" s="1221">
        <f>'Acct Summary 7-8'!K4</f>
        <v>103863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103863</v>
      </c>
      <c r="C3571" s="13" t="s">
        <v>653</v>
      </c>
      <c r="D3571" s="13" t="str">
        <f t="shared" si="54"/>
        <v>Error?</v>
      </c>
    </row>
    <row r="3572" spans="1:4" x14ac:dyDescent="0.2">
      <c r="A3572" s="54">
        <v>3511</v>
      </c>
      <c r="B3572" s="1221">
        <f>'Acct Summary 7-8'!K13</f>
        <v>1690709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1690709</v>
      </c>
      <c r="C3575" s="13" t="s">
        <v>653</v>
      </c>
      <c r="D3575" s="13" t="str">
        <f t="shared" si="54"/>
        <v>Error?</v>
      </c>
    </row>
    <row r="3576" spans="1:4" x14ac:dyDescent="0.2">
      <c r="A3576" s="54">
        <v>3515</v>
      </c>
      <c r="B3576" s="1221">
        <f>'Acct Summary 7-8'!K20</f>
        <v>-1586846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-1586846</v>
      </c>
      <c r="C3588" s="13" t="s">
        <v>653</v>
      </c>
      <c r="D3588" s="13" t="str">
        <f t="shared" si="55"/>
        <v>Error?</v>
      </c>
    </row>
    <row r="3589" spans="1:4" x14ac:dyDescent="0.2">
      <c r="A3589" s="54">
        <v>3528</v>
      </c>
      <c r="B3589" s="1221">
        <f>'Acct Summary 7-8'!K79</f>
        <v>2899837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1312991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1197848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1197848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1197848</v>
      </c>
      <c r="C3635" s="13" t="s">
        <v>653</v>
      </c>
      <c r="D3635" s="13" t="str">
        <f t="shared" si="55"/>
        <v>Error?</v>
      </c>
    </row>
    <row r="3636" spans="1:4" x14ac:dyDescent="0.2">
      <c r="A3636" s="54">
        <v>3575</v>
      </c>
      <c r="B3636" s="1221">
        <f>'Expenditures 15-22'!E354</f>
        <v>1197848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492861</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492861</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492861</v>
      </c>
      <c r="C3649" s="13" t="s">
        <v>653</v>
      </c>
      <c r="D3649" s="13" t="str">
        <f t="shared" si="56"/>
        <v>Error?</v>
      </c>
    </row>
    <row r="3650" spans="1:4" x14ac:dyDescent="0.2">
      <c r="A3650" s="54">
        <v>3589</v>
      </c>
      <c r="B3650" s="1221">
        <f>'Expenditures 15-22'!G354</f>
        <v>492861</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1690709</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1690709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1690709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1690709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-1586846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97003</v>
      </c>
      <c r="C3725" s="13" t="s">
        <v>653</v>
      </c>
      <c r="D3725" s="13" t="str">
        <f t="shared" si="57"/>
        <v>Error?</v>
      </c>
    </row>
    <row r="3726" spans="1:4" x14ac:dyDescent="0.2">
      <c r="A3726" s="54">
        <v>3665</v>
      </c>
      <c r="B3726" s="1221">
        <f>'Tax Sched 24'!D13</f>
        <v>89670</v>
      </c>
      <c r="C3726" s="13" t="s">
        <v>653</v>
      </c>
      <c r="D3726" s="13" t="str">
        <f t="shared" si="57"/>
        <v>Error?</v>
      </c>
    </row>
    <row r="3727" spans="1:4" x14ac:dyDescent="0.2">
      <c r="A3727" s="54">
        <v>3666</v>
      </c>
      <c r="B3727" s="1221">
        <f>'Tax Sched 24'!C13</f>
        <v>7333</v>
      </c>
      <c r="D3727" s="13" t="str">
        <f t="shared" si="57"/>
        <v>Error?</v>
      </c>
    </row>
    <row r="3728" spans="1:4" x14ac:dyDescent="0.2">
      <c r="A3728" s="54">
        <v>3667</v>
      </c>
      <c r="B3728" s="1221">
        <f>'Tax Sched 24'!F13</f>
        <v>92087</v>
      </c>
      <c r="C3728" s="13" t="s">
        <v>653</v>
      </c>
      <c r="D3728" s="13" t="str">
        <f t="shared" si="57"/>
        <v>Error?</v>
      </c>
    </row>
    <row r="3729" spans="1:4" x14ac:dyDescent="0.2">
      <c r="A3729" s="54">
        <v>3668</v>
      </c>
      <c r="B3729" s="1221">
        <f>'Tax Sched 24'!E13</f>
        <v>99420</v>
      </c>
      <c r="D3729" s="13" t="str">
        <f t="shared" si="57"/>
        <v>Error?</v>
      </c>
    </row>
    <row r="3730" spans="1:4" x14ac:dyDescent="0.2">
      <c r="A3730" s="54">
        <v>3669</v>
      </c>
      <c r="B3730" s="1221">
        <f>'ICR Computation 30'!E10</f>
        <v>1244267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8832510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25959278</v>
      </c>
      <c r="C4122" s="13" t="s">
        <v>653</v>
      </c>
      <c r="D4122" s="13" t="str">
        <f t="shared" si="63"/>
        <v>Error?</v>
      </c>
    </row>
    <row r="4123" spans="1:4" x14ac:dyDescent="0.2">
      <c r="A4123" s="54">
        <v>4062</v>
      </c>
      <c r="B4123" s="1221">
        <f>'Acct Summary 7-8'!D10</f>
        <v>1031148</v>
      </c>
      <c r="C4123" s="13" t="s">
        <v>653</v>
      </c>
      <c r="D4123" s="13" t="str">
        <f t="shared" si="63"/>
        <v>Error?</v>
      </c>
    </row>
    <row r="4124" spans="1:4" x14ac:dyDescent="0.2">
      <c r="A4124" s="54">
        <v>4063</v>
      </c>
      <c r="B4124" s="1221">
        <f>'Acct Summary 7-8'!E10</f>
        <v>1870017</v>
      </c>
      <c r="C4124" s="13" t="s">
        <v>653</v>
      </c>
      <c r="D4124" s="13" t="str">
        <f t="shared" si="63"/>
        <v>Error?</v>
      </c>
    </row>
    <row r="4125" spans="1:4" x14ac:dyDescent="0.2">
      <c r="A4125" s="54">
        <v>4064</v>
      </c>
      <c r="B4125" s="1221">
        <f>'Acct Summary 7-8'!F10</f>
        <v>954163</v>
      </c>
      <c r="C4125" s="13" t="s">
        <v>653</v>
      </c>
      <c r="D4125" s="13" t="str">
        <f t="shared" si="63"/>
        <v>Error?</v>
      </c>
    </row>
    <row r="4126" spans="1:4" x14ac:dyDescent="0.2">
      <c r="A4126" s="54">
        <v>4065</v>
      </c>
      <c r="B4126" s="1221">
        <f>'Acct Summary 7-8'!G10</f>
        <v>1083029</v>
      </c>
      <c r="C4126" s="13" t="s">
        <v>653</v>
      </c>
      <c r="D4126" s="13" t="str">
        <f t="shared" si="63"/>
        <v>Error?</v>
      </c>
    </row>
    <row r="4127" spans="1:4" x14ac:dyDescent="0.2">
      <c r="A4127" s="54">
        <v>4066</v>
      </c>
      <c r="B4127" s="1221">
        <f>'Acct Summary 7-8'!H10</f>
        <v>3079</v>
      </c>
      <c r="C4127" s="13" t="s">
        <v>653</v>
      </c>
      <c r="D4127" s="13" t="str">
        <f t="shared" si="63"/>
        <v>Error?</v>
      </c>
    </row>
    <row r="4128" spans="1:4" x14ac:dyDescent="0.2">
      <c r="A4128" s="54">
        <v>4067</v>
      </c>
      <c r="B4128" s="1221">
        <f>'Acct Summary 7-8'!I10</f>
        <v>103348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103863</v>
      </c>
      <c r="C4130" s="13" t="s">
        <v>653</v>
      </c>
      <c r="D4130" s="13" t="str">
        <f t="shared" si="63"/>
        <v>Error?</v>
      </c>
    </row>
    <row r="4131" spans="1:4" x14ac:dyDescent="0.2">
      <c r="A4131" s="54">
        <v>4070</v>
      </c>
      <c r="B4131" s="1221">
        <f>'Acct Summary 7-8'!C18</f>
        <v>8832510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27067859</v>
      </c>
      <c r="C4136" s="13" t="s">
        <v>653</v>
      </c>
      <c r="D4136" s="13" t="str">
        <f t="shared" si="63"/>
        <v>Error?</v>
      </c>
    </row>
    <row r="4137" spans="1:4" x14ac:dyDescent="0.2">
      <c r="A4137" s="54">
        <v>4076</v>
      </c>
      <c r="B4137" s="1221">
        <f>'Acct Summary 7-8'!D19</f>
        <v>848323</v>
      </c>
      <c r="C4137" s="13" t="s">
        <v>653</v>
      </c>
      <c r="D4137" s="13" t="str">
        <f t="shared" si="63"/>
        <v>Error?</v>
      </c>
    </row>
    <row r="4138" spans="1:4" x14ac:dyDescent="0.2">
      <c r="A4138" s="54">
        <v>4077</v>
      </c>
      <c r="B4138" s="1221">
        <f>'Acct Summary 7-8'!E19</f>
        <v>5983222</v>
      </c>
      <c r="C4138" s="13" t="s">
        <v>653</v>
      </c>
      <c r="D4138" s="13" t="str">
        <f t="shared" si="63"/>
        <v>Error?</v>
      </c>
    </row>
    <row r="4139" spans="1:4" x14ac:dyDescent="0.2">
      <c r="A4139" s="54">
        <v>4078</v>
      </c>
      <c r="B4139" s="1221">
        <f>'Acct Summary 7-8'!F19</f>
        <v>888943</v>
      </c>
      <c r="C4139" s="13" t="s">
        <v>653</v>
      </c>
      <c r="D4139" s="13" t="str">
        <f t="shared" si="63"/>
        <v>Error?</v>
      </c>
    </row>
    <row r="4140" spans="1:4" x14ac:dyDescent="0.2">
      <c r="A4140" s="54">
        <v>4079</v>
      </c>
      <c r="B4140" s="1221">
        <f>'Acct Summary 7-8'!G19</f>
        <v>1206596</v>
      </c>
      <c r="C4140" s="13" t="s">
        <v>653</v>
      </c>
      <c r="D4140" s="13" t="str">
        <f t="shared" si="63"/>
        <v>Error?</v>
      </c>
    </row>
    <row r="4141" spans="1:4" x14ac:dyDescent="0.2">
      <c r="A4141" s="54">
        <v>4080</v>
      </c>
      <c r="B4141" s="1221">
        <f>'Acct Summary 7-8'!H19</f>
        <v>289778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1690709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16779324</v>
      </c>
      <c r="C4171" s="13" t="s">
        <v>653</v>
      </c>
      <c r="D4171" s="13" t="str">
        <f t="shared" si="64"/>
        <v>Error?</v>
      </c>
    </row>
    <row r="4172" spans="1:4" x14ac:dyDescent="0.2">
      <c r="A4172" s="54">
        <v>4111</v>
      </c>
      <c r="B4172" s="1221">
        <f>'Short-Term Long-Term Debt 25'!J49</f>
        <v>16697308</v>
      </c>
      <c r="C4172" s="13" t="s">
        <v>653</v>
      </c>
      <c r="D4172" s="13" t="str">
        <f t="shared" si="64"/>
        <v>Error?</v>
      </c>
    </row>
    <row r="4173" spans="1:4" x14ac:dyDescent="0.2">
      <c r="A4173" s="54">
        <v>4112</v>
      </c>
      <c r="B4173" s="1221">
        <f>'Short-Term Long-Term Debt 25'!H49</f>
        <v>5414584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1827355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141230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42494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76190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95410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33556</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198840587</v>
      </c>
      <c r="D4995" s="13" t="str">
        <f t="shared" si="77"/>
        <v>Error?</v>
      </c>
    </row>
    <row r="4996" spans="1:4" x14ac:dyDescent="0.2">
      <c r="A4996" s="90">
        <v>4935</v>
      </c>
      <c r="B4996" s="1221">
        <f>'FP Info 3'!H31</f>
        <v>27440001.006000001</v>
      </c>
      <c r="D4996" s="13" t="str">
        <f t="shared" si="77"/>
        <v>Error?</v>
      </c>
    </row>
    <row r="4997" spans="1:4" x14ac:dyDescent="0.2">
      <c r="A4997" s="90">
        <v>4936</v>
      </c>
      <c r="B4997" s="1221">
        <f>'FP Info 3'!H37</f>
        <v>16779324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1200000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1200000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97003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3569796</v>
      </c>
      <c r="D5061" s="13" t="str">
        <f t="shared" si="78"/>
        <v>Error?</v>
      </c>
    </row>
    <row r="5062" spans="1:4" x14ac:dyDescent="0.2">
      <c r="A5062" s="82">
        <v>5001</v>
      </c>
      <c r="D5062" s="13" t="str">
        <f t="shared" si="78"/>
        <v>OK</v>
      </c>
    </row>
    <row r="5063" spans="1:4" x14ac:dyDescent="0.2">
      <c r="A5063" s="54">
        <v>5002</v>
      </c>
      <c r="B5063" s="1221">
        <f>'Revenues 9-14'!C7</f>
        <v>77603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3744402</v>
      </c>
      <c r="C5066" s="13" t="s">
        <v>653</v>
      </c>
      <c r="D5066" s="13" t="str">
        <f t="shared" si="78"/>
        <v>Error?</v>
      </c>
    </row>
    <row r="5067" spans="1:4" x14ac:dyDescent="0.2">
      <c r="A5067" s="54">
        <v>5006</v>
      </c>
      <c r="B5067" s="1221">
        <f>'Revenues 9-14'!C14</f>
        <v>6475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273646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280121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2296</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2296</v>
      </c>
      <c r="C5087" s="13" t="s">
        <v>653</v>
      </c>
      <c r="D5087" s="13" t="str">
        <f t="shared" si="78"/>
        <v>Error?</v>
      </c>
    </row>
    <row r="5088" spans="1:4" x14ac:dyDescent="0.2">
      <c r="A5088" s="54">
        <v>5027</v>
      </c>
      <c r="B5088" s="1221">
        <f>'Revenues 9-14'!C65</f>
        <v>1670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1670</v>
      </c>
      <c r="C5090" s="13" t="s">
        <v>653</v>
      </c>
      <c r="D5090" s="13" t="str">
        <f t="shared" si="78"/>
        <v>Error?</v>
      </c>
    </row>
    <row r="5091" spans="1:4" x14ac:dyDescent="0.2">
      <c r="A5091" s="54">
        <v>5030</v>
      </c>
      <c r="B5091" s="1221">
        <f>'Revenues 9-14'!C70</f>
        <v>228</v>
      </c>
      <c r="D5091" s="13" t="str">
        <f t="shared" si="78"/>
        <v>Error?</v>
      </c>
    </row>
    <row r="5092" spans="1:4" x14ac:dyDescent="0.2">
      <c r="A5092" s="54">
        <v>5031</v>
      </c>
      <c r="B5092" s="1221">
        <f>'Revenues 9-14'!C71</f>
        <v>112042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1581</v>
      </c>
      <c r="D5094" s="13" t="str">
        <f t="shared" si="78"/>
        <v>Error?</v>
      </c>
    </row>
    <row r="5095" spans="1:4" x14ac:dyDescent="0.2">
      <c r="A5095" s="54">
        <v>5034</v>
      </c>
      <c r="B5095" s="1221">
        <f>'Revenues 9-14'!C74</f>
        <v>11347</v>
      </c>
      <c r="D5095" s="13" t="str">
        <f t="shared" si="78"/>
        <v>Error?</v>
      </c>
    </row>
    <row r="5096" spans="1:4" x14ac:dyDescent="0.2">
      <c r="A5096" s="54">
        <v>5035</v>
      </c>
      <c r="B5096" s="1221">
        <f>'Revenues 9-14'!C75</f>
        <v>458111</v>
      </c>
      <c r="C5096" s="13" t="s">
        <v>653</v>
      </c>
      <c r="D5096" s="13" t="str">
        <f t="shared" si="78"/>
        <v>Error?</v>
      </c>
    </row>
    <row r="5097" spans="1:4" x14ac:dyDescent="0.2">
      <c r="A5097" s="54">
        <v>5036</v>
      </c>
      <c r="B5097" s="1221">
        <f>'Revenues 9-14'!C77</f>
        <v>51542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28107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79649</v>
      </c>
      <c r="C5102" s="13" t="s">
        <v>653</v>
      </c>
      <c r="D5102" s="13" t="str">
        <f t="shared" si="78"/>
        <v>Error?</v>
      </c>
    </row>
    <row r="5103" spans="1:4" x14ac:dyDescent="0.2">
      <c r="A5103" s="54">
        <v>5042</v>
      </c>
      <c r="B5103" s="1221">
        <f>'Revenues 9-14'!C84</f>
        <v>126278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3479</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129757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18500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175847</v>
      </c>
      <c r="D5119" s="13" t="str">
        <f t="shared" ref="D5119:D5182" si="79">IF(ISBLANK(B5119),"OK",IF(A5119-B5119=0,"OK","Error?"))</f>
        <v>Error?</v>
      </c>
    </row>
    <row r="5120" spans="1:4" x14ac:dyDescent="0.2">
      <c r="A5120" s="54">
        <v>5059</v>
      </c>
      <c r="B5120" s="1221">
        <f>'Revenues 9-14'!C108</f>
        <v>208735</v>
      </c>
      <c r="C5120" s="13" t="s">
        <v>653</v>
      </c>
      <c r="D5120" s="13" t="str">
        <f t="shared" si="79"/>
        <v>Error?</v>
      </c>
    </row>
    <row r="5121" spans="1:4" x14ac:dyDescent="0.2">
      <c r="A5121" s="54">
        <v>5060</v>
      </c>
      <c r="B5121" s="1221">
        <f>'Revenues 9-14'!C109</f>
        <v>4904741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8963480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8963480</v>
      </c>
      <c r="C5132" s="13" t="s">
        <v>653</v>
      </c>
      <c r="D5132" s="13" t="str">
        <f t="shared" si="79"/>
        <v>Error?</v>
      </c>
    </row>
    <row r="5133" spans="1:4" x14ac:dyDescent="0.2">
      <c r="A5133" s="54">
        <v>5072</v>
      </c>
      <c r="B5133" s="1221">
        <f>'Revenues 9-14'!C124</f>
        <v>84987</v>
      </c>
      <c r="D5133" s="13" t="str">
        <f t="shared" si="79"/>
        <v>Error?</v>
      </c>
    </row>
    <row r="5134" spans="1:4" x14ac:dyDescent="0.2">
      <c r="A5134" s="54">
        <v>5073</v>
      </c>
      <c r="B5134" s="1221">
        <f>'Revenues 9-14'!C125</f>
        <v>243610</v>
      </c>
      <c r="D5134" s="13" t="str">
        <f t="shared" si="79"/>
        <v>Error?</v>
      </c>
    </row>
    <row r="5135" spans="1:4" x14ac:dyDescent="0.2">
      <c r="A5135" s="54">
        <v>5074</v>
      </c>
      <c r="B5135" s="1221">
        <f>'Revenues 9-14'!C126</f>
        <v>322764</v>
      </c>
      <c r="D5135" s="13" t="str">
        <f t="shared" si="79"/>
        <v>Error?</v>
      </c>
    </row>
    <row r="5136" spans="1:4" x14ac:dyDescent="0.2">
      <c r="A5136" s="82">
        <v>5075</v>
      </c>
      <c r="D5136" s="13" t="str">
        <f t="shared" si="79"/>
        <v>OK</v>
      </c>
    </row>
    <row r="5137" spans="1:4" x14ac:dyDescent="0.2">
      <c r="A5137" s="54">
        <v>5076</v>
      </c>
      <c r="B5137" s="1221">
        <f>'Revenues 9-14'!C127</f>
        <v>58658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710019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48648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48648</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3505</v>
      </c>
      <c r="D5167" s="13" t="str">
        <f t="shared" si="79"/>
        <v>Error?</v>
      </c>
    </row>
    <row r="5168" spans="1:4" x14ac:dyDescent="0.2">
      <c r="A5168" s="54">
        <v>5107</v>
      </c>
      <c r="B5168" s="1221">
        <f>'Revenues 9-14'!C147</f>
        <v>15930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134380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946038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9909518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536391</v>
      </c>
      <c r="D5239" s="13" t="str">
        <f t="shared" si="80"/>
        <v>Error?</v>
      </c>
    </row>
    <row r="5240" spans="1:4" x14ac:dyDescent="0.2">
      <c r="A5240" s="54">
        <v>5179</v>
      </c>
      <c r="B5240" s="1221">
        <f>'Revenues 9-14'!C195</f>
        <v>2555</v>
      </c>
      <c r="D5240" s="13" t="str">
        <f t="shared" si="80"/>
        <v>Error?</v>
      </c>
    </row>
    <row r="5241" spans="1:4" x14ac:dyDescent="0.2">
      <c r="A5241" s="54">
        <v>5180</v>
      </c>
      <c r="B5241" s="1221">
        <f>'Revenues 9-14'!C196</f>
        <v>177306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857482</v>
      </c>
      <c r="C5246" s="13" t="s">
        <v>653</v>
      </c>
      <c r="D5246" s="13" t="str">
        <f t="shared" si="80"/>
        <v>Error?</v>
      </c>
    </row>
    <row r="5247" spans="1:4" x14ac:dyDescent="0.2">
      <c r="A5247" s="54">
        <v>5186</v>
      </c>
      <c r="B5247" s="1221">
        <f>'Revenues 9-14'!C203</f>
        <v>647513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647513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24898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545314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570212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23208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23208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2312509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2312509</v>
      </c>
      <c r="C5326" s="13" t="s">
        <v>653</v>
      </c>
      <c r="D5326" s="13" t="str">
        <f t="shared" si="82"/>
        <v>Error?</v>
      </c>
    </row>
    <row r="5327" spans="1:4" x14ac:dyDescent="0.2">
      <c r="A5327" s="54">
        <v>5266</v>
      </c>
      <c r="B5327" s="1221">
        <f>'Revenues 9-14'!C275</f>
        <v>17126768</v>
      </c>
      <c r="C5327" s="13" t="s">
        <v>653</v>
      </c>
      <c r="D5327" s="13" t="str">
        <f t="shared" si="82"/>
        <v>Error?</v>
      </c>
    </row>
    <row r="5328" spans="1:4" x14ac:dyDescent="0.2">
      <c r="A5328" s="54">
        <v>5267</v>
      </c>
      <c r="B5328" s="1221">
        <f>'Revenues 9-14'!D5</f>
        <v>970052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970052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4110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4110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39457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17529</v>
      </c>
      <c r="D5354" s="13" t="str">
        <f t="shared" si="82"/>
        <v>Error?</v>
      </c>
    </row>
    <row r="5355" spans="1:4" x14ac:dyDescent="0.2">
      <c r="A5355" s="54">
        <v>5294</v>
      </c>
      <c r="B5355" s="1221">
        <f>'Revenues 9-14'!D108</f>
        <v>56986</v>
      </c>
      <c r="C5355" s="13" t="s">
        <v>653</v>
      </c>
      <c r="D5355" s="13" t="str">
        <f t="shared" si="82"/>
        <v>Error?</v>
      </c>
    </row>
    <row r="5356" spans="1:4" x14ac:dyDescent="0.2">
      <c r="A5356" s="54">
        <v>5295</v>
      </c>
      <c r="B5356" s="1221">
        <f>'Revenues 9-14'!D109</f>
        <v>1031148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1031148</v>
      </c>
      <c r="C5508" s="13" t="s">
        <v>653</v>
      </c>
      <c r="D5508" s="13" t="str">
        <f t="shared" si="85"/>
        <v>Error?</v>
      </c>
    </row>
    <row r="5509" spans="1:4" x14ac:dyDescent="0.2">
      <c r="A5509" s="54">
        <v>5448</v>
      </c>
      <c r="B5509" s="1221">
        <f>'Revenues 9-14'!E5</f>
        <v>1866438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1866438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3579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3579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1870017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1870017</v>
      </c>
      <c r="C5552" s="13" t="s">
        <v>653</v>
      </c>
      <c r="D5552" s="13" t="str">
        <f t="shared" si="85"/>
        <v>Error?</v>
      </c>
    </row>
    <row r="5553" spans="1:4" x14ac:dyDescent="0.2">
      <c r="A5553" s="54">
        <v>5492</v>
      </c>
      <c r="B5553" s="1221">
        <f>'Revenues 9-14'!F5</f>
        <v>388022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388022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12433</v>
      </c>
      <c r="D5565" s="13" t="str">
        <f t="shared" si="85"/>
        <v>Error?</v>
      </c>
    </row>
    <row r="5566" spans="1:4" x14ac:dyDescent="0.2">
      <c r="A5566" s="54">
        <v>5505</v>
      </c>
      <c r="B5566" s="1221">
        <f>'Revenues 9-14'!F45</f>
        <v>156</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12589</v>
      </c>
      <c r="C5579" s="13" t="s">
        <v>653</v>
      </c>
      <c r="D5579" s="13" t="str">
        <f t="shared" si="86"/>
        <v>Error?</v>
      </c>
    </row>
    <row r="5580" spans="1:4" x14ac:dyDescent="0.2">
      <c r="A5580" s="54">
        <v>5519</v>
      </c>
      <c r="B5580" s="1221">
        <f>'Revenues 9-14'!F65</f>
        <v>92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400703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257934</v>
      </c>
      <c r="D5615" s="13" t="str">
        <f t="shared" si="86"/>
        <v>Error?</v>
      </c>
    </row>
    <row r="5616" spans="1:4" x14ac:dyDescent="0.2">
      <c r="A5616" s="82">
        <v>5555</v>
      </c>
      <c r="D5616" s="13" t="str">
        <f t="shared" si="86"/>
        <v>OK</v>
      </c>
    </row>
    <row r="5617" spans="1:4" x14ac:dyDescent="0.2">
      <c r="A5617" s="54">
        <v>5556</v>
      </c>
      <c r="B5617" s="1221">
        <f>'Revenues 9-14'!F152</f>
        <v>295526</v>
      </c>
      <c r="D5617" s="13" t="str">
        <f t="shared" si="86"/>
        <v>Error?</v>
      </c>
    </row>
    <row r="5618" spans="1:4" x14ac:dyDescent="0.2">
      <c r="A5618" s="54">
        <v>5557</v>
      </c>
      <c r="B5618" s="1221">
        <f>'Revenues 9-14'!F154</f>
        <v>553460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553460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553460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954163</v>
      </c>
      <c r="C5720" s="13" t="s">
        <v>653</v>
      </c>
      <c r="D5720" s="13" t="str">
        <f t="shared" si="88"/>
        <v>Error?</v>
      </c>
    </row>
    <row r="5721" spans="1:4" x14ac:dyDescent="0.2">
      <c r="A5721" s="54">
        <v>5660</v>
      </c>
      <c r="B5721" s="1221">
        <f>'Revenues 9-14'!G5</f>
        <v>704358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323950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1028308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52470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52470</v>
      </c>
      <c r="C5730" s="13" t="s">
        <v>653</v>
      </c>
      <c r="D5730" s="13" t="str">
        <f t="shared" si="88"/>
        <v>Error?</v>
      </c>
    </row>
    <row r="5731" spans="1:4" x14ac:dyDescent="0.2">
      <c r="A5731" s="54">
        <v>5670</v>
      </c>
      <c r="B5731" s="1221">
        <f>'Revenues 9-14'!G65</f>
        <v>2251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2251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1083029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3079</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3079</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3079</v>
      </c>
      <c r="C5915" s="13" t="s">
        <v>653</v>
      </c>
      <c r="D5915" s="13" t="str">
        <f t="shared" si="91"/>
        <v>Error?</v>
      </c>
    </row>
    <row r="5916" spans="1:4" x14ac:dyDescent="0.2">
      <c r="A5916" s="54">
        <v>5855</v>
      </c>
      <c r="B5916" s="1221">
        <f>'Revenues 9-14'!I5</f>
        <v>97003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97003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6345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6345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103348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97003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97003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5141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5141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1719</v>
      </c>
      <c r="D5998" s="13" t="str">
        <f t="shared" si="92"/>
        <v>Error?</v>
      </c>
    </row>
    <row r="5999" spans="1:4" x14ac:dyDescent="0.2">
      <c r="A5999" s="54">
        <v>5938</v>
      </c>
      <c r="B5999" s="1221">
        <f>'Revenues 9-14'!K108</f>
        <v>1719</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103863</v>
      </c>
      <c r="C6023" s="13" t="s">
        <v>653</v>
      </c>
      <c r="D6023" s="13" t="str">
        <f t="shared" si="93"/>
        <v>Error?</v>
      </c>
    </row>
    <row r="6024" spans="1:5" x14ac:dyDescent="0.2">
      <c r="A6024" s="54">
        <v>5963</v>
      </c>
      <c r="B6024" s="1221">
        <f>'Revenues 9-14'!G109</f>
        <v>1083029</v>
      </c>
      <c r="C6024" s="13" t="s">
        <v>653</v>
      </c>
      <c r="D6024" s="13" t="str">
        <f t="shared" si="93"/>
        <v>Error?</v>
      </c>
    </row>
    <row r="6025" spans="1:5" x14ac:dyDescent="0.2">
      <c r="A6025" s="54">
        <v>5964</v>
      </c>
      <c r="B6025" s="1221">
        <f>'Revenues 9-14'!H109</f>
        <v>3079</v>
      </c>
      <c r="C6025" s="13" t="s">
        <v>653</v>
      </c>
      <c r="D6025" s="13" t="str">
        <f t="shared" si="93"/>
        <v>Error?</v>
      </c>
    </row>
    <row r="6026" spans="1:5" x14ac:dyDescent="0.2">
      <c r="A6026" s="54">
        <v>5965</v>
      </c>
      <c r="B6026" s="1221">
        <f>'Revenues 9-14'!I109</f>
        <v>103348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103863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332913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130297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2280.0300000000002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1475000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591099</v>
      </c>
      <c r="D6124" s="13" t="str">
        <f t="shared" si="94"/>
        <v>Error?</v>
      </c>
      <c r="E6124" s="13" t="s">
        <v>207</v>
      </c>
    </row>
    <row r="6125" spans="1:5" x14ac:dyDescent="0.2">
      <c r="A6125">
        <v>6064</v>
      </c>
      <c r="B6125" s="1221">
        <f>'Assets-Liab 5-6'!C25</f>
        <v>500000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400000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575000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575000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16099</v>
      </c>
      <c r="D6215" s="13" t="str">
        <f t="shared" si="96"/>
        <v>Error?</v>
      </c>
      <c r="E6215" s="13" t="s">
        <v>207</v>
      </c>
    </row>
    <row r="6216" spans="1:5" x14ac:dyDescent="0.2">
      <c r="A6216">
        <v>6155</v>
      </c>
      <c r="B6216" s="1221">
        <f>'Assets-Liab 5-6'!J41</f>
        <v>591099</v>
      </c>
      <c r="D6216" s="13" t="str">
        <f t="shared" si="96"/>
        <v>Error?</v>
      </c>
      <c r="E6216" s="13" t="s">
        <v>207</v>
      </c>
    </row>
    <row r="6217" spans="1:5" x14ac:dyDescent="0.2">
      <c r="A6217">
        <v>6156</v>
      </c>
      <c r="B6217" s="1221">
        <f>'Assets-Liab 5-6'!J4</f>
        <v>591099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1616012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1616012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1616012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1260700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1260700</v>
      </c>
      <c r="D6229" s="13" t="str">
        <f t="shared" si="96"/>
        <v>Error?</v>
      </c>
      <c r="E6229" s="13" t="s">
        <v>207</v>
      </c>
    </row>
    <row r="6230" spans="1:5" x14ac:dyDescent="0.2">
      <c r="A6230">
        <v>6169</v>
      </c>
      <c r="B6230" s="1221">
        <f>'Acct Summary 7-8'!J20</f>
        <v>355312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355312</v>
      </c>
      <c r="D6263" s="13" t="str">
        <f t="shared" si="96"/>
        <v>Error?</v>
      </c>
      <c r="E6263" s="13" t="s">
        <v>207</v>
      </c>
    </row>
    <row r="6264" spans="1:5" x14ac:dyDescent="0.2">
      <c r="A6264">
        <v>6203</v>
      </c>
      <c r="B6264" s="1221">
        <f>'Acct Summary 7-8'!J79</f>
        <v>-339213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16099</v>
      </c>
      <c r="D6266" s="13" t="str">
        <f t="shared" si="96"/>
        <v>Error?</v>
      </c>
      <c r="E6266" s="13" t="s">
        <v>207</v>
      </c>
    </row>
    <row r="6267" spans="1:5" x14ac:dyDescent="0.2">
      <c r="A6267">
        <v>6206</v>
      </c>
      <c r="B6267" s="1221">
        <f>'Acct Summary 7-8'!C82</f>
        <v>891312</v>
      </c>
      <c r="D6267" s="13" t="str">
        <f t="shared" si="96"/>
        <v>Error?</v>
      </c>
      <c r="E6267" s="13" t="s">
        <v>207</v>
      </c>
    </row>
    <row r="6268" spans="1:5" x14ac:dyDescent="0.2">
      <c r="A6268">
        <v>6207</v>
      </c>
      <c r="B6268" s="1221">
        <f>'Acct Summary 7-8'!D82</f>
        <v>-1022842</v>
      </c>
      <c r="D6268" s="13" t="str">
        <f t="shared" si="96"/>
        <v>Error?</v>
      </c>
      <c r="E6268" s="13" t="s">
        <v>207</v>
      </c>
    </row>
    <row r="6269" spans="1:5" x14ac:dyDescent="0.2">
      <c r="A6269">
        <v>6208</v>
      </c>
      <c r="B6269" s="1221">
        <f>'Acct Summary 7-8'!E82</f>
        <v>-19297</v>
      </c>
      <c r="D6269" s="13" t="str">
        <f t="shared" si="96"/>
        <v>Error?</v>
      </c>
      <c r="E6269" s="13" t="s">
        <v>207</v>
      </c>
    </row>
    <row r="6270" spans="1:5" x14ac:dyDescent="0.2">
      <c r="A6270">
        <v>6209</v>
      </c>
      <c r="B6270" s="1221">
        <f>'Acct Summary 7-8'!F82</f>
        <v>-418473</v>
      </c>
      <c r="D6270" s="13" t="str">
        <f t="shared" si="96"/>
        <v>Error?</v>
      </c>
      <c r="E6270" s="13" t="s">
        <v>207</v>
      </c>
    </row>
    <row r="6271" spans="1:5" x14ac:dyDescent="0.2">
      <c r="A6271">
        <v>6210</v>
      </c>
      <c r="B6271" s="1221">
        <f>'Acct Summary 7-8'!G82</f>
        <v>-123567</v>
      </c>
      <c r="D6271" s="13" t="str">
        <f t="shared" ref="D6271:D6334" si="97">IF(ISBLANK(B6271),"OK",IF(A6271-B6271=0,"OK","Error?"))</f>
        <v>Error?</v>
      </c>
      <c r="E6271" s="13" t="s">
        <v>207</v>
      </c>
    </row>
    <row r="6272" spans="1:5" x14ac:dyDescent="0.2">
      <c r="A6272">
        <v>6211</v>
      </c>
      <c r="B6272" s="1221">
        <f>'Acct Summary 7-8'!H82</f>
        <v>-286699</v>
      </c>
      <c r="D6272" s="13" t="str">
        <f t="shared" si="97"/>
        <v>Error?</v>
      </c>
      <c r="E6272" s="13" t="s">
        <v>207</v>
      </c>
    </row>
    <row r="6273" spans="1:5" x14ac:dyDescent="0.2">
      <c r="A6273">
        <v>6212</v>
      </c>
      <c r="B6273" s="1221">
        <f>'Acct Summary 7-8'!I82</f>
        <v>873108</v>
      </c>
      <c r="D6273" s="13" t="str">
        <f t="shared" si="97"/>
        <v>Error?</v>
      </c>
      <c r="E6273" s="13" t="s">
        <v>207</v>
      </c>
    </row>
    <row r="6274" spans="1:5" x14ac:dyDescent="0.2">
      <c r="A6274">
        <v>6213</v>
      </c>
      <c r="B6274" s="1221">
        <f>'Acct Summary 7-8'!J82</f>
        <v>355312</v>
      </c>
      <c r="D6274" s="13" t="str">
        <f t="shared" si="97"/>
        <v>Error?</v>
      </c>
      <c r="E6274" s="13" t="s">
        <v>207</v>
      </c>
    </row>
    <row r="6275" spans="1:5" x14ac:dyDescent="0.2">
      <c r="A6275">
        <v>6214</v>
      </c>
      <c r="B6275" s="1221">
        <f>'Acct Summary 7-8'!K82</f>
        <v>-1586846</v>
      </c>
      <c r="D6275" s="13" t="str">
        <f t="shared" si="97"/>
        <v>Error?</v>
      </c>
      <c r="E6275" s="13" t="s">
        <v>207</v>
      </c>
    </row>
    <row r="6276" spans="1:5" x14ac:dyDescent="0.2">
      <c r="A6276">
        <v>6215</v>
      </c>
      <c r="B6276" s="1221">
        <f>'Acct Summary 7-8'!C83</f>
        <v>-3.2697178241793718</v>
      </c>
      <c r="D6276" s="13" t="str">
        <f t="shared" si="97"/>
        <v>Error?</v>
      </c>
      <c r="E6276" s="13" t="s">
        <v>207</v>
      </c>
    </row>
    <row r="6277" spans="1:5" x14ac:dyDescent="0.2">
      <c r="A6277">
        <v>6216</v>
      </c>
      <c r="B6277" s="1221">
        <f>'Acct Summary 7-8'!D83</f>
        <v>-2.3068675432463519</v>
      </c>
      <c r="D6277" s="13" t="str">
        <f t="shared" si="97"/>
        <v>Error?</v>
      </c>
      <c r="E6277" s="13" t="s">
        <v>207</v>
      </c>
    </row>
    <row r="6278" spans="1:5" x14ac:dyDescent="0.2">
      <c r="A6278">
        <v>6217</v>
      </c>
      <c r="B6278" s="1221">
        <f>'Acct Summary 7-8'!E83</f>
        <v>-0.23528335934451813</v>
      </c>
      <c r="D6278" s="13" t="str">
        <f t="shared" si="97"/>
        <v>Error?</v>
      </c>
      <c r="E6278" s="13" t="s">
        <v>207</v>
      </c>
    </row>
    <row r="6279" spans="1:5" x14ac:dyDescent="0.2">
      <c r="A6279">
        <v>6218</v>
      </c>
      <c r="B6279" s="1221">
        <f>'Acct Summary 7-8'!F83</f>
        <v>1.2433608861263468</v>
      </c>
      <c r="D6279" s="13" t="str">
        <f t="shared" si="97"/>
        <v>Error?</v>
      </c>
      <c r="E6279" s="13" t="s">
        <v>207</v>
      </c>
    </row>
    <row r="6280" spans="1:5" x14ac:dyDescent="0.2">
      <c r="A6280">
        <v>6219</v>
      </c>
      <c r="B6280" s="1221">
        <f>'Acct Summary 7-8'!G83</f>
        <v>-0.70238453886599406</v>
      </c>
      <c r="D6280" s="13" t="str">
        <f t="shared" si="97"/>
        <v>Error?</v>
      </c>
      <c r="E6280" s="13" t="s">
        <v>207</v>
      </c>
    </row>
    <row r="6281" spans="1:5" x14ac:dyDescent="0.2">
      <c r="A6281">
        <v>6220</v>
      </c>
      <c r="B6281" s="1221">
        <f>'Acct Summary 7-8'!H83</f>
        <v>-0.64517065464684265</v>
      </c>
      <c r="D6281" s="13" t="str">
        <f t="shared" si="97"/>
        <v>Error?</v>
      </c>
      <c r="E6281" s="13" t="s">
        <v>207</v>
      </c>
    </row>
    <row r="6282" spans="1:5" x14ac:dyDescent="0.2">
      <c r="A6282">
        <v>6221</v>
      </c>
      <c r="B6282" s="1221">
        <f>'Acct Summary 7-8'!I83</f>
        <v>0.43805939109750658</v>
      </c>
      <c r="D6282" s="13" t="str">
        <f t="shared" si="97"/>
        <v>Error?</v>
      </c>
      <c r="E6282" s="13" t="s">
        <v>207</v>
      </c>
    </row>
    <row r="6283" spans="1:5" x14ac:dyDescent="0.2">
      <c r="A6283">
        <v>6222</v>
      </c>
      <c r="B6283" s="1221">
        <f>'Acct Summary 7-8'!J83</f>
        <v>22.070439157711657</v>
      </c>
      <c r="D6283" s="13" t="str">
        <f t="shared" si="97"/>
        <v>Error?</v>
      </c>
      <c r="E6283" s="13" t="s">
        <v>207</v>
      </c>
    </row>
    <row r="6284" spans="1:5" x14ac:dyDescent="0.2">
      <c r="A6284">
        <v>6223</v>
      </c>
      <c r="B6284" s="1221">
        <f>'Acct Summary 7-8'!K83</f>
        <v>-1.2085734022548518</v>
      </c>
      <c r="D6284" s="13" t="str">
        <f t="shared" si="97"/>
        <v>Error?</v>
      </c>
      <c r="E6284" s="13" t="s">
        <v>207</v>
      </c>
    </row>
    <row r="6285" spans="1:5" x14ac:dyDescent="0.2">
      <c r="A6285">
        <v>6224</v>
      </c>
      <c r="B6285" s="1221">
        <f>'Acct Summary 7-8'!E37</f>
        <v>1174992</v>
      </c>
      <c r="D6285" s="13" t="str">
        <f t="shared" si="97"/>
        <v>Error?</v>
      </c>
      <c r="E6285" s="13" t="s">
        <v>207</v>
      </c>
    </row>
    <row r="6286" spans="1:5" x14ac:dyDescent="0.2">
      <c r="A6286">
        <v>6225</v>
      </c>
      <c r="B6286" s="1221">
        <f>'Acct Summary 7-8'!E38</f>
        <v>29983</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1612651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1612651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2994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2994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14388</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367</v>
      </c>
      <c r="D6350" s="13" t="str">
        <f t="shared" si="98"/>
        <v>Error?</v>
      </c>
      <c r="E6350" s="13" t="s">
        <v>207</v>
      </c>
    </row>
    <row r="6351" spans="1:5" x14ac:dyDescent="0.2">
      <c r="A6351">
        <v>6290</v>
      </c>
      <c r="B6351" s="1221">
        <f>'Revenues 9-14'!J108</f>
        <v>367</v>
      </c>
      <c r="D6351" s="13" t="str">
        <f t="shared" si="98"/>
        <v>Error?</v>
      </c>
      <c r="E6351" s="13" t="s">
        <v>207</v>
      </c>
    </row>
    <row r="6352" spans="1:5" x14ac:dyDescent="0.2">
      <c r="A6352">
        <v>6291</v>
      </c>
      <c r="B6352" s="1221">
        <f>'Revenues 9-14'!J109</f>
        <v>1616012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128636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149278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116726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30625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773502</v>
      </c>
      <c r="D6880" s="13" t="str">
        <f t="shared" si="106"/>
        <v>Error?</v>
      </c>
    </row>
    <row r="6881" spans="1:4" x14ac:dyDescent="0.2">
      <c r="A6881">
        <v>6820</v>
      </c>
      <c r="B6881" s="1221">
        <f>'Expenditures 15-22'!K22</f>
        <v>773502</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30100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30100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30100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66192</v>
      </c>
      <c r="D6998" s="13" t="str">
        <f t="shared" si="108"/>
        <v>Error?</v>
      </c>
    </row>
    <row r="6999" spans="1:4" x14ac:dyDescent="0.2">
      <c r="A6999">
        <v>6938</v>
      </c>
      <c r="B6999" s="1221">
        <f>'Expenditures 15-22'!K94</f>
        <v>66192</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66192</v>
      </c>
      <c r="D7012" s="13" t="str">
        <f t="shared" si="108"/>
        <v>Error?</v>
      </c>
    </row>
    <row r="7013" spans="1:4" x14ac:dyDescent="0.2">
      <c r="A7013">
        <v>6952</v>
      </c>
      <c r="B7013" s="1221">
        <f>'Expenditures 15-22'!K100</f>
        <v>66192</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30100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1260700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1616012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12508</v>
      </c>
      <c r="D7073" s="13" t="str">
        <f t="shared" si="109"/>
        <v>Error?</v>
      </c>
    </row>
    <row r="7074" spans="1:4" x14ac:dyDescent="0.2">
      <c r="A7074">
        <v>7013</v>
      </c>
      <c r="B7074" s="1221">
        <f>'Expenditures 15-22'!K210</f>
        <v>12508</v>
      </c>
      <c r="D7074" s="13" t="str">
        <f t="shared" si="109"/>
        <v>Error?</v>
      </c>
    </row>
    <row r="7075" spans="1:4" x14ac:dyDescent="0.2">
      <c r="A7075">
        <v>7014</v>
      </c>
      <c r="B7075" s="1221">
        <f>'Expenditures 15-22'!D212</f>
        <v>10383</v>
      </c>
      <c r="D7075" s="13" t="str">
        <f t="shared" si="109"/>
        <v>Error?</v>
      </c>
    </row>
    <row r="7076" spans="1:4" x14ac:dyDescent="0.2">
      <c r="A7076">
        <v>7015</v>
      </c>
      <c r="B7076" s="1221">
        <f>'Expenditures 15-22'!K212</f>
        <v>10383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401</v>
      </c>
      <c r="D7079" s="13" t="str">
        <f t="shared" si="109"/>
        <v>Error?</v>
      </c>
    </row>
    <row r="7080" spans="1:4" x14ac:dyDescent="0.2">
      <c r="A7080">
        <v>7019</v>
      </c>
      <c r="B7080" s="1221">
        <f>'Expenditures 15-22'!K220</f>
        <v>401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88849</v>
      </c>
      <c r="D7093" s="13" t="str">
        <f t="shared" si="109"/>
        <v>Error?</v>
      </c>
    </row>
    <row r="7094" spans="1:4" x14ac:dyDescent="0.2">
      <c r="A7094">
        <v>7033</v>
      </c>
      <c r="B7094" s="1221">
        <f>'Expenditures 15-22'!K248</f>
        <v>88849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263584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263584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4794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4794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147222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147222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2243</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2243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799950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799950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42907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42907</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1260700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1260700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1260700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1260700</v>
      </c>
      <c r="D7224" s="13" t="str">
        <f t="shared" si="111"/>
        <v>Error?</v>
      </c>
    </row>
    <row r="7225" spans="1:4" x14ac:dyDescent="0.2">
      <c r="A7225">
        <v>7164</v>
      </c>
      <c r="B7225" s="1221">
        <f>'Expenditures 15-22'!K332</f>
        <v>355312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15882</v>
      </c>
      <c r="D7246" s="13" t="str">
        <f t="shared" si="112"/>
        <v>Error?</v>
      </c>
    </row>
    <row r="7247" spans="1:4" x14ac:dyDescent="0.2">
      <c r="A7247">
        <f t="shared" si="113"/>
        <v>7186</v>
      </c>
      <c r="B7247" s="1221">
        <f>'Expenditures 15-22'!E7</f>
        <v>360</v>
      </c>
      <c r="D7247" s="13" t="str">
        <f t="shared" si="112"/>
        <v>Error?</v>
      </c>
    </row>
    <row r="7248" spans="1:4" x14ac:dyDescent="0.2">
      <c r="A7248">
        <f t="shared" si="113"/>
        <v>7187</v>
      </c>
      <c r="B7248" s="1221">
        <f>'Expenditures 15-22'!F7</f>
        <v>4400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110352</v>
      </c>
      <c r="D7251" s="13" t="str">
        <f t="shared" si="112"/>
        <v>Error?</v>
      </c>
    </row>
    <row r="7252" spans="1:4" x14ac:dyDescent="0.2">
      <c r="A7252">
        <f t="shared" si="113"/>
        <v>7191</v>
      </c>
      <c r="B7252" s="1221">
        <f>'Expenditures 15-22'!D9</f>
        <v>5338</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1036</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27685</v>
      </c>
      <c r="D7263" s="13" t="str">
        <f t="shared" si="112"/>
        <v>Error?</v>
      </c>
    </row>
    <row r="7264" spans="1:4" x14ac:dyDescent="0.2">
      <c r="A7264">
        <f t="shared" si="113"/>
        <v>7203</v>
      </c>
      <c r="B7264" s="1221">
        <f>'Expenditures 15-22'!D17</f>
        <v>2473</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467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1863862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1169562</v>
      </c>
      <c r="D7657" s="13" t="str">
        <f t="shared" si="124"/>
        <v>Error?</v>
      </c>
      <c r="E7657" s="13" t="s">
        <v>968</v>
      </c>
    </row>
    <row r="7658" spans="1:5" x14ac:dyDescent="0.2">
      <c r="A7658">
        <v>7597</v>
      </c>
      <c r="B7658" s="1221">
        <f>'Acct Summary 7-8'!D57</f>
        <v>5430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29746</v>
      </c>
      <c r="D7666" s="13" t="str">
        <f t="shared" si="124"/>
        <v>Error?</v>
      </c>
      <c r="E7666" s="13" t="s">
        <v>968</v>
      </c>
    </row>
    <row r="7667" spans="1:5" x14ac:dyDescent="0.2">
      <c r="A7667">
        <v>7606</v>
      </c>
      <c r="B7667" s="1221">
        <f>'Acct Summary 7-8'!D61</f>
        <v>237</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15263</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15930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31193</v>
      </c>
      <c r="D7719" s="13" t="str">
        <f t="shared" si="126"/>
        <v>Error?</v>
      </c>
      <c r="E7719" s="13" t="s">
        <v>968</v>
      </c>
    </row>
    <row r="7720" spans="1:6" x14ac:dyDescent="0.2">
      <c r="A7720">
        <v>7659</v>
      </c>
      <c r="B7720" s="1221">
        <f>'Rest Tax Levies-Tort Im 26'!H14</f>
        <v>77603</v>
      </c>
      <c r="D7720" s="13" t="str">
        <f t="shared" si="126"/>
        <v>Error?</v>
      </c>
      <c r="E7720" s="13" t="s">
        <v>968</v>
      </c>
    </row>
    <row r="7721" spans="1:6" x14ac:dyDescent="0.2">
      <c r="A7721">
        <v>7660</v>
      </c>
      <c r="B7721" s="1221">
        <f>'Rest Tax Levies-Tort Im 26'!K14</f>
        <v>31193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500000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ECCCB59-1B18-405A-94CA-AD0B01EEF048}"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000BB0D5-83FA-4AA2-8459-F5A61A7BD3C2}"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s>
  <phoneticPr fontId="9" type="noConversion"/>
  <pageMargins left="0.75" right="0.75" top="1" bottom="1" header="0.5" footer="0.5"/>
  <pageSetup scale="75" orientation="portrait" r:id="rId3"/>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infopath/2007/PartnerControls"/>
    <ds:schemaRef ds:uri="http://purl.org/dc/terms/"/>
    <ds:schemaRef ds:uri="http://purl.org/dc/elements/1.1/"/>
    <ds:schemaRef ds:uri="http://schemas.microsoft.com/office/2006/documentManagement/types"/>
    <ds:schemaRef ds:uri="http://www.w3.org/XML/1998/namespace"/>
    <ds:schemaRef ds:uri="http://purl.org/dc/dcmitype/"/>
    <ds:schemaRef ds:uri="http://schemas.openxmlformats.org/package/2006/metadata/core-properties"/>
    <ds:schemaRef ds:uri="6ce3111e-7420-4802-b50a-75d4e9a0b980"/>
    <ds:schemaRef ds:uri="d21dc803-237d-4c68-8692-8d731fd29118"/>
    <ds:schemaRef ds:uri="4d435f69-8686-490b-bd6d-b153bf22ab5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22</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SSPAF</vt:lpstr>
      <vt:lpstr>CAP</vt:lpstr>
      <vt:lpstr>SF&amp;QC Sec-3</vt:lpstr>
      <vt:lpstr>AFR17</vt:lpstr>
      <vt:lpstr>' SEFA'!Print_Area</vt:lpstr>
      <vt:lpstr>' SEFA (2)'!Print_Area</vt:lpstr>
      <vt:lpstr>' SEFA (3)'!Print_Area</vt:lpstr>
      <vt:lpstr>' SEFA (4)'!Print_Area</vt:lpstr>
      <vt:lpstr>' SEFA (5)'!Print_Area</vt:lpstr>
      <vt:lpstr>'Acct Summary 7-8'!Print_Area</vt:lpstr>
      <vt:lpstr>'Itemization 33'!Print_Area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2017-10-25T20:46:06Z</cp:lastPrinted>
  <dcterms:created xsi:type="dcterms:W3CDTF">2003-10-29T19:06:34Z</dcterms:created>
  <dcterms:modified xsi:type="dcterms:W3CDTF">2017-11-06T21:48:51Z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